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1500A904-E819-6442-8CF3-2CAAFAE0B71E}" xr6:coauthVersionLast="47" xr6:coauthVersionMax="47" xr10:uidLastSave="{00000000-0000-0000-0000-000000000000}"/>
  <bookViews>
    <workbookView xWindow="4680" yWindow="500" windowWidth="33720" windowHeight="19400" tabRatio="800" firstSheet="3" activeTab="10"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Contexto'!$A$1:$F$80</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53" i="29" l="1"/>
  <c r="E54" i="29"/>
  <c r="E55" i="29"/>
  <c r="E56" i="29"/>
  <c r="E57" i="29"/>
  <c r="E58" i="29"/>
  <c r="E59" i="29"/>
  <c r="E44" i="29"/>
  <c r="E45" i="29"/>
  <c r="E46" i="29"/>
  <c r="E47" i="29"/>
  <c r="E48" i="29"/>
  <c r="E49" i="29"/>
  <c r="R41" i="28" l="1"/>
  <c r="C5" i="28"/>
  <c r="B20" i="28"/>
  <c r="Q11" i="27"/>
  <c r="B30" i="28"/>
  <c r="A50" i="36"/>
  <c r="A50" i="35"/>
  <c r="A50" i="34"/>
  <c r="A50" i="18"/>
  <c r="L51" i="28"/>
  <c r="L50" i="28"/>
  <c r="L41" i="28"/>
  <c r="B50" i="29"/>
  <c r="C50" i="29"/>
  <c r="E50" i="29"/>
  <c r="L50" i="29"/>
  <c r="E51" i="29"/>
  <c r="E52" i="29"/>
  <c r="B50" i="28"/>
  <c r="C50" i="28"/>
  <c r="J50" i="28"/>
  <c r="R50" i="28"/>
  <c r="C51" i="28"/>
  <c r="J51" i="28"/>
  <c r="R51" i="28"/>
  <c r="C52" i="28"/>
  <c r="J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C20" i="35"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0" i="28"/>
  <c r="L40" i="28"/>
  <c r="C30" i="29"/>
  <c r="C30" i="36" s="1"/>
  <c r="B40" i="29"/>
  <c r="B40" i="34" s="1"/>
  <c r="C43" i="28"/>
  <c r="J42" i="28"/>
  <c r="C42" i="28"/>
  <c r="J41" i="28"/>
  <c r="C41" i="28"/>
  <c r="J40" i="28"/>
  <c r="C40" i="28"/>
  <c r="B40" i="28"/>
  <c r="C31" i="28"/>
  <c r="C32" i="28"/>
  <c r="L11" i="28"/>
  <c r="G20" i="27"/>
  <c r="H20" i="27" s="1"/>
  <c r="G30" i="27"/>
  <c r="H30" i="27" s="1"/>
  <c r="F30" i="29" s="1"/>
  <c r="G10" i="27"/>
  <c r="H10" i="27" s="1"/>
  <c r="F10" i="29" s="1"/>
  <c r="C20" i="28"/>
  <c r="J20" i="28"/>
  <c r="L20" i="28"/>
  <c r="R20" i="28"/>
  <c r="C21" i="28"/>
  <c r="J21" i="28"/>
  <c r="C22" i="28"/>
  <c r="J22" i="28"/>
  <c r="J30" i="28"/>
  <c r="L30" i="28"/>
  <c r="R30" i="28"/>
  <c r="C30" i="28"/>
  <c r="C40" i="29"/>
  <c r="C40" i="34" s="1"/>
  <c r="A30" i="29"/>
  <c r="A30" i="36" s="1"/>
  <c r="B30" i="29"/>
  <c r="B30" i="35" s="1"/>
  <c r="L30" i="29"/>
  <c r="G40" i="27"/>
  <c r="H40" i="27" s="1"/>
  <c r="F40" i="29" s="1"/>
  <c r="C13" i="28"/>
  <c r="A10" i="28"/>
  <c r="B10" i="28"/>
  <c r="I33" i="5" a="1"/>
  <c r="I33" i="5" s="1"/>
  <c r="C10" i="29"/>
  <c r="C10" i="35" s="1"/>
  <c r="I27" i="5" a="1"/>
  <c r="I27" i="5" s="1"/>
  <c r="C20" i="36"/>
  <c r="L10" i="28"/>
  <c r="C11" i="28"/>
  <c r="C12" i="28"/>
  <c r="C10" i="28"/>
  <c r="L10" i="27"/>
  <c r="K10" i="27" s="1"/>
  <c r="I21" i="5"/>
  <c r="I22" i="5"/>
  <c r="C20" i="18"/>
  <c r="L20" i="29"/>
  <c r="E11" i="29"/>
  <c r="E12" i="29"/>
  <c r="E13" i="29"/>
  <c r="A20" i="29"/>
  <c r="A20" i="34" s="1"/>
  <c r="B20" i="29"/>
  <c r="B20" i="36" s="1"/>
  <c r="J11" i="28"/>
  <c r="J12" i="28"/>
  <c r="J10" i="28"/>
  <c r="E10" i="29"/>
  <c r="B10" i="29"/>
  <c r="B10" i="36" s="1"/>
  <c r="A10" i="29"/>
  <c r="A10" i="18" s="1"/>
  <c r="A10" i="34"/>
  <c r="L10" i="29"/>
  <c r="C20" i="34" l="1"/>
  <c r="B30" i="34"/>
  <c r="K30" i="28"/>
  <c r="T30" i="28" s="1"/>
  <c r="J30" i="29" s="1"/>
  <c r="S40" i="28"/>
  <c r="K10" i="28"/>
  <c r="T10" i="28" s="1"/>
  <c r="J10" i="29" s="1"/>
  <c r="S20" i="28"/>
  <c r="A10" i="36"/>
  <c r="C10" i="18"/>
  <c r="C10" i="34"/>
  <c r="A10" i="35"/>
  <c r="A20" i="35"/>
  <c r="C10" i="36"/>
  <c r="B30" i="36"/>
  <c r="B40" i="18"/>
  <c r="K40" i="28"/>
  <c r="T40" i="28" s="1"/>
  <c r="S30" i="28"/>
  <c r="K20" i="28"/>
  <c r="T20" i="28" s="1"/>
  <c r="M40" i="27"/>
  <c r="O40" i="27" s="1"/>
  <c r="A20" i="36"/>
  <c r="B10" i="18"/>
  <c r="M30" i="27"/>
  <c r="O30" i="27" s="1"/>
  <c r="M20" i="27"/>
  <c r="G20" i="29" s="1"/>
  <c r="M10" i="27"/>
  <c r="O10" i="27" s="1"/>
  <c r="B10" i="34"/>
  <c r="B10" i="35"/>
  <c r="C30" i="18"/>
  <c r="C30" i="34"/>
  <c r="B30" i="18"/>
  <c r="C30" i="35"/>
  <c r="A30" i="18"/>
  <c r="A30" i="35"/>
  <c r="B40" i="35"/>
  <c r="C40" i="36"/>
  <c r="B40" i="36"/>
  <c r="A30" i="34"/>
  <c r="C40" i="1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<sst xmlns="http://schemas.openxmlformats.org/spreadsheetml/2006/main" count="949" uniqueCount="518">
  <si>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</si>
  <si>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</si>
  <si>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</si>
  <si>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</si>
  <si>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</si>
  <si>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</si>
  <si>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</si>
  <si>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</si>
  <si>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</si>
  <si>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</si>
  <si>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</si>
  <si>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</si>
  <si>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</si>
  <si>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</si>
  <si>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</si>
  <si>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</si>
  <si>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</si>
  <si>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</si>
  <si>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</si>
  <si>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</si>
  <si>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</si>
  <si>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</si>
  <si>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</si>
  <si>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</si>
  <si>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</si>
  <si>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</si>
  <si>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</si>
  <si>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</si>
  <si>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</si>
  <si>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</si>
  <si>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</si>
  <si>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</si>
  <si>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</si>
  <si>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</si>
  <si>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</si>
  <si>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</si>
  <si>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</si>
  <si>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</si>
  <si>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</si>
  <si>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</si>
  <si>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</si>
  <si>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</si>
  <si>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</si>
  <si>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</si>
  <si>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</si>
  <si>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</si>
  <si>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</si>
  <si>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</si>
  <si>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</si>
  <si>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</si>
  <si>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</si>
  <si>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</si>
  <si>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</si>
  <si>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</si>
  <si>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</si>
  <si>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</si>
  <si>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</si>
  <si>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</si>
  <si>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</si>
  <si>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</si>
  <si>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</si>
  <si>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</si>
  <si>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</si>
  <si>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</si>
  <si>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</si>
  <si>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</si>
  <si>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</si>
  <si>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</si>
  <si>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</si>
  <si>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</si>
  <si>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</si>
  <si>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</si>
  <si>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</si>
  <si>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</si>
  <si>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</si>
  <si>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</si>
  <si>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</si>
  <si>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</si>
  <si>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</si>
  <si>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</si>
  <si>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</si>
  <si>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</si>
  <si>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</si>
  <si>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</si>
  <si>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</si>
  <si>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</si>
  <si>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</si>
  <si>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</si>
  <si>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</si>
  <si>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</si>
  <si>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</si>
  <si>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</si>
  <si>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</si>
  <si>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</si>
  <si>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</si>
  <si>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</si>
  <si>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</si>
  <si>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</si>
  <si>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</si>
  <si>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</si>
  <si>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</si>
  <si>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</si>
  <si>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</si>
  <si>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</si>
  <si>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</si>
  <si>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</si>
  <si>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</si>
  <si>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</si>
  <si>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</si>
  <si>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</si>
  <si>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</si>
  <si>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</si>
  <si>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</si>
  <si>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</si>
  <si>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</si>
  <si>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</si>
  <si>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</si>
  <si>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</si>
  <si>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</si>
  <si>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</si>
  <si>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</si>
  <si>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</si>
  <si>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</si>
  <si>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</si>
  <si>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</si>
  <si>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</si>
  <si>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</si>
  <si>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</si>
  <si>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</si>
  <si>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</si>
  <si>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</si>
  <si>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</si>
  <si>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</si>
  <si>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</si>
  <si>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</si>
  <si>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</si>
  <si>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</si>
  <si>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</si>
  <si>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</si>
  <si>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</si>
  <si>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</si>
  <si>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</si>
  <si>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</si>
  <si>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</si>
  <si>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</si>
  <si>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</si>
  <si>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</si>
  <si>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</si>
  <si>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</si>
  <si>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</si>
  <si>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</si>
  <si>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</si>
  <si>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</si>
  <si>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</si>
  <si>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</si>
  <si>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</si>
  <si>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</si>
  <si>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</si>
  <si>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</si>
  <si>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</si>
  <si>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</si>
  <si>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</si>
  <si>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</si>
  <si>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</si>
  <si>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</si>
  <si>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</si>
  <si>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</si>
  <si>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</si>
  <si>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</si>
  <si>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</si>
  <si>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</si>
  <si>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</si>
  <si>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</si>
  <si>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</si>
  <si>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</si>
  <si>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</si>
  <si>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</si>
  <si>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</si>
  <si>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</si>
  <si>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</si>
  <si>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</si>
  <si>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</si>
  <si>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</si>
  <si>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</si>
  <si>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</si>
  <si>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</si>
  <si>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</si>
  <si>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</si>
  <si>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</si>
  <si>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</si>
  <si>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</si>
  <si>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</si>
  <si>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</si>
  <si>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</si>
  <si>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</si>
  <si>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</si>
  <si>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</si>
  <si>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</si>
  <si>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
Matriz de Riesgos</t>
  </si>
  <si>
    <t>Fortalecer los mecanismos de acceso a la información y promoción de la justicia abierta y transparencia</t>
  </si>
  <si>
    <t>7,21,29,31,32,33</t>
  </si>
  <si>
    <t>Plan de acción</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</si>
  <si>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</si>
  <si>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</si>
  <si>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</si>
  <si>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</si>
  <si>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</si>
  <si>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</si>
  <si>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</si>
  <si>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</si>
  <si>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</si>
  <si>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</si>
  <si>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</si>
  <si>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</si>
  <si>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</si>
  <si>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</si>
  <si>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</si>
  <si>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</si>
  <si>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</si>
  <si>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</si>
  <si>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</si>
  <si>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</si>
  <si>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</si>
  <si>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</si>
  <si>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</si>
  <si>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</si>
  <si>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</si>
  <si>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</si>
  <si>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</si>
  <si>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</si>
  <si>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</si>
  <si>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</si>
  <si>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</si>
  <si>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</si>
  <si>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</si>
  <si>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</si>
  <si>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</si>
  <si>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</si>
  <si>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</si>
  <si>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</si>
  <si>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</si>
  <si>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</si>
  <si>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</si>
  <si>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</si>
  <si>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</si>
  <si>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</si>
  <si>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</si>
  <si>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</si>
  <si>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</si>
  <si>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</si>
  <si>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</si>
  <si>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</si>
  <si>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</si>
  <si>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</si>
  <si>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</si>
  <si>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</si>
  <si>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</si>
  <si>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</si>
  <si>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</si>
  <si>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</si>
  <si>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</si>
  <si>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</si>
  <si>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</si>
  <si>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</si>
  <si>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</si>
  <si>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</si>
  <si>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</si>
  <si>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</si>
  <si>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</si>
  <si>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</si>
  <si>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</si>
  <si>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</si>
  <si>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</si>
  <si>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</si>
  <si>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</si>
  <si>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</si>
  <si>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</si>
  <si>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</si>
  <si>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</si>
  <si>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</si>
  <si>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</si>
  <si>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</si>
  <si>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</si>
  <si>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</si>
  <si>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</si>
  <si>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</si>
  <si>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</si>
  <si>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</si>
  <si>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</si>
  <si>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</si>
  <si>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</si>
  <si>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</si>
  <si>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</si>
  <si>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</si>
  <si>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</si>
  <si>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</si>
  <si>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</si>
  <si>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</si>
  <si>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</si>
  <si>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</si>
  <si>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</si>
  <si>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</si>
  <si>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Incumplimiento de las metas establecidas  para la gestión documental  de la Rama Judicial que pueda afectar la adecuada conservación, control y gestión de los documentos</t>
  </si>
  <si>
    <t>1. No contar con los instrumentos y herramientas archivísticas necesarios para la Gestión Documental de la Rama Judicial.</t>
  </si>
  <si>
    <t>Incumplimiento de las metas establecidas</t>
  </si>
  <si>
    <t>Incumplimiento del 20% de los indicadores del proceso</t>
  </si>
  <si>
    <t>2. Desconocimiento de la normativa  vigente en materia de Gestión Documental.</t>
  </si>
  <si>
    <t>Afectación de reputacion,imagén,  credibilidad, satisfacción de usuarios y PI</t>
  </si>
  <si>
    <t xml:space="preserve">De la entidad, seccional, despachos a nivel local o municipal </t>
  </si>
  <si>
    <t>3. Falta de claridad frente a aspectos metodológicos o procedimentales de la Gestión Documental.</t>
  </si>
  <si>
    <t>4. Insuficiente recurso humano con perfil específico para la implementación de la Gestión Documental institucional.</t>
  </si>
  <si>
    <t>Pérdida o deterioro de documentos que reposan en el Archivo de la Justicia Regional.</t>
  </si>
  <si>
    <t xml:space="preserve">Extravío de documentos en custodia del archivo de la justicia regional o graves deterioros (físicos, químicos o biológicos) que hagan irrecuperable la información </t>
  </si>
  <si>
    <t>1. Falta de aplicación de las políticas de archivo establecidas por la institución.</t>
  </si>
  <si>
    <t>Interrupción o afectación en la prestación del servicio judicial</t>
  </si>
  <si>
    <t xml:space="preserve">Entre 49 a 96 horas  habiles al año  </t>
  </si>
  <si>
    <t>2. Falta de copias o medios de respaldo de la información.</t>
  </si>
  <si>
    <t>3. Insuficiente control de los documentos que se retiran del archivo para consulta o préstamo.</t>
  </si>
  <si>
    <t>Las comunicaciones oficiales de naturaleza administrativa que generan, envían y reciben a través del sistema no lleguen al destinatario final</t>
  </si>
  <si>
    <t>1. Uso inadecuado del sistema.</t>
  </si>
  <si>
    <t>Interrupción o afectación en la prestación del servicio administrativo</t>
  </si>
  <si>
    <t>Entre e 97 a 192 horas  habiles al año o afectación baja</t>
  </si>
  <si>
    <t>2. Dificultad de acceso al sistema por fallas técnicas.</t>
  </si>
  <si>
    <t>3. Falta de conocimiento en el manejo del sistema</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</si>
  <si>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</si>
  <si>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</si>
  <si>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</si>
  <si>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</si>
  <si>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</si>
  <si>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</si>
  <si>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</si>
  <si>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</si>
  <si>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</si>
  <si>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</si>
  <si>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</si>
  <si>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</si>
  <si>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</si>
  <si>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</si>
  <si>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</si>
  <si>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</si>
  <si>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</si>
  <si>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</si>
  <si>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</si>
  <si>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</si>
  <si>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</si>
  <si>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</si>
  <si>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</si>
  <si>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</si>
  <si>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</si>
  <si>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</si>
  <si>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</si>
  <si>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</si>
  <si>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</si>
  <si>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</si>
  <si>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</si>
  <si>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</si>
  <si>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</si>
  <si>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El Auxiliar Judicial II y el Profesional Universitario 18 de la División XXX, en caso de presentarse pérdida de información, adelantan el procedimiento técnico archivístico de reconstrucción del expedientes, establecido en el Acuerdo 007 de 2014 del Archivo General de la Nación. Como registro del control quedan Actas e informes de reconstrucción de expedientes.</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</si>
  <si>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</si>
  <si>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</si>
  <si>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</si>
  <si>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</si>
  <si>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</si>
  <si>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</si>
  <si>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</si>
  <si>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</si>
  <si>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</si>
  <si>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</si>
  <si>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</si>
  <si>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</si>
  <si>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</si>
  <si>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</si>
  <si>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</si>
  <si>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</si>
  <si>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</si>
  <si>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</si>
  <si>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</si>
  <si>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</si>
  <si>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</si>
  <si>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</si>
  <si>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</si>
  <si>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</si>
  <si>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</si>
  <si>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</si>
  <si>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</si>
  <si>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</si>
  <si>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</si>
  <si>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</si>
  <si>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</si>
  <si>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</si>
  <si>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</si>
  <si>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</si>
  <si>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</si>
  <si>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</si>
  <si>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</si>
  <si>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</si>
  <si>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</si>
  <si>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</si>
  <si>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</si>
  <si>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</si>
  <si>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</si>
  <si>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</si>
  <si>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</si>
  <si>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</si>
  <si>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</si>
  <si>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</si>
  <si>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</si>
  <si>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</si>
  <si>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 xml:space="preserve">De la entidad y sector justicia a nivel nacional </t>
  </si>
  <si>
    <t>Catastrófico</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</si>
  <si>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</si>
  <si>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</si>
  <si>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</si>
  <si>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</si>
  <si>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</si>
  <si>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</si>
  <si>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</si>
  <si>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</si>
  <si>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</si>
  <si>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</si>
  <si>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</si>
  <si>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</si>
  <si>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</si>
  <si>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</si>
  <si>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</si>
  <si>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</si>
  <si>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</si>
  <si>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</si>
  <si>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</si>
  <si>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</si>
  <si>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</si>
  <si>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</si>
  <si>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</si>
  <si>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</si>
  <si>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</si>
  <si>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</si>
  <si>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</si>
  <si>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</si>
  <si>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</si>
  <si>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</si>
  <si>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</si>
  <si>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</si>
  <si>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</si>
  <si>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</si>
  <si>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</si>
  <si>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</si>
  <si>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</si>
  <si>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</si>
  <si>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</si>
  <si>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</si>
  <si>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</si>
  <si>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</si>
  <si>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</si>
  <si>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</si>
  <si>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</si>
  <si>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</si>
  <si>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</si>
  <si>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</si>
  <si>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</si>
  <si>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</si>
  <si>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</si>
  <si>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</si>
  <si>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</si>
  <si>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</si>
  <si>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</si>
  <si>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</si>
  <si>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</si>
  <si>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</si>
  <si>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</si>
  <si>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</si>
  <si>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</si>
  <si>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</si>
  <si>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</si>
  <si>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</si>
  <si>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</si>
  <si>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</si>
  <si>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</si>
  <si>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</si>
  <si>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</si>
  <si>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</si>
  <si>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</si>
  <si>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</si>
  <si>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</si>
  <si>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</si>
  <si>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</si>
  <si>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</si>
  <si>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</si>
  <si>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</si>
  <si>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</si>
  <si>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</si>
  <si>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</si>
  <si>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</si>
  <si>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</si>
  <si>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</si>
  <si>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</si>
  <si>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</si>
  <si>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El Jefe de la División de Gestión Documental, Memoria Histórica y Archivo anualmente planea y coordina la elaboración y actualización de los instrumentos archivísticos necesarios para la gestión documental de la Rama Judicial. Si hay inconsistencias se revisan los informes y compromisos de la vigencia anterior para establecer las necesidades de instrumentos. Como registro del control queda el tablero de control del programa de gestión documental, el plan de acción de la División, la actas de comité nacional de archivo y los Acuerdos del Consejo Superior de la judicatura que adoptan los intrumentos archivísticos. </t>
  </si>
  <si>
    <t xml:space="preserve">Los profesionales universitarios de la División de Gestión Documental, Memoria Histórica y Archivo mensualmente realizan jornadas de capacitación en materia de gestión documental dirigidas a los responsables del manejo de archivos de gestión y central de la entidad. Si hay inconsistencias, se revisan los nuevos requerimientos con el Jefe de División para programar refuerzos o jornadas adicionales. Como registro del control quedan listados de asistencia y grabaciones de las capacitaciones en la herramienta teams. </t>
  </si>
  <si>
    <t xml:space="preserve">Los profesionales universitarios de la División de Gestión Documental, Memoria Histórica y Archivo mensualmente brindan apoyo técnico a los servidores judiciales para la implementación de los procedimientos, metodologías y protocolos de la gestión documental. Si hay inconsistencias, se revisan los nuevos requerimientos con el Jefe de División para programar refuerzos o jornadas adicionales. Como registro del control queda las respuestas a requerimientos, conceptos técnicos y grabaciones de reuniones virtuales realizadas. </t>
  </si>
  <si>
    <t>El Auxiliar Judicial II y el técnico 12 de la División de Gestión Documental, Memoria Histórica y Archivo mensualmente registran todas las salidas y devoluciones de documentos del archivo de la Justicia Regional. Si hay inconsistencias se realiza un nuevo cotejo de la información de la base de datos frente al archivo físico y se realizan los ajustes pertinentes. Como registro del control quedan los datos de control ingresados en el sistema SAIDOJ</t>
  </si>
  <si>
    <t>El Auxiliar Judicial II y el técnico 12 de la División de Gestión Documental, Memoria Histórica y Archivo semanalmente realizan la descripción y digitalización de los procesos y providencias conservadas en el archivo de la Justicia Regional. Si hay inconsistencias, el profesional universitario grado 16 indica la pauta técnica a seguir y verifica la realización de ajustes. Como registro del control queda la matriz de descripción de expedientes y los archivos de las imágenes digitales de los expedientes</t>
  </si>
  <si>
    <r>
      <rPr>
        <sz val="10"/>
        <color rgb="FF000000"/>
        <rFont val="Calibri"/>
        <family val="2"/>
        <scheme val="minor"/>
      </rPr>
      <t>El Auxiliar Judicial II y el técnico 12 de la División de Gestión Documental, Memoria Histórica y Archivo mensualmente actualizan el inventario de la información que reposa en el Archivo de la Justicia Regional</t>
    </r>
    <r>
      <rPr>
        <sz val="10"/>
        <rFont val="Calibri"/>
        <family val="2"/>
        <scheme val="minor"/>
      </rPr>
      <t>. Si hay inconsistencias se realiza un nuevo cotejo de la información de la base de datos frente al archivo físico y se realizan los ajustes pertinentes.</t>
    </r>
    <r>
      <rPr>
        <sz val="10"/>
        <color rgb="FF000000"/>
        <rFont val="Calibri"/>
        <family val="2"/>
        <scheme val="minor"/>
      </rPr>
      <t xml:space="preserve"> Como registro del control se ingresa la información en el sistema SAIDOJ</t>
    </r>
  </si>
  <si>
    <t>Pérdida o no entrega de comunicaciones oficiales generadas a través de SIGOBius.</t>
  </si>
  <si>
    <t xml:space="preserve">Los Profesionales Universitarios grados 18 y 15 de la División de Gestión Documental, Memoria Histórica y Archivo mensualmente realizan jornadas de capacitación dirigidas a los usuarios responsables del registro y gestión de correspondencia. Si hay inconsistencias, se revisan los nuevos requerimientos con el Jefe de División para programar refuerzos o jornadas adicionales. Como registro del control quedan  listados de asistencia y grabaciones de las capacitaciones en la herramienta teams. </t>
  </si>
  <si>
    <t>Los Profesionales Universitarios grados 18 y 15 de la División de Gestión Documental, Memoria Histórica y Archivo mensualmente mantienen comunicación con la Unidad de transformación digital e Informática de la DEAJ y con los consultores del PNUD para resolver las dificultades presentadas. Si hay inconsistencias, el Jefe de División o Directora de Unidad remite comunicación oficial al responsable del área o supervisor del contrato con el PNUD para coordinar acciones pertinentes.  Como registro del control quedan comunicaciones oficiales o correos electrónicos intercambiadas.</t>
  </si>
  <si>
    <t>Recibir dádivas o beneficios a nombre propio o de terceros para  sustraer o alterar  documentación conservada en el archivo de la Justicia Regional.</t>
  </si>
  <si>
    <t>4. Debilidad en los controles establecidos para el acceso a los documentos conservados en el Archivo de Justicia Regional.</t>
  </si>
  <si>
    <t>Registro de todas las salidas y devoluciones de documentos del archivo de la Justicia Regional.</t>
  </si>
  <si>
    <t>El Profesional Universitario grado 18 de la División de Gestión Documental, Memoria Histórica y Archivo trimestralmente proyecta comunicaciones recordando la importancia  del uso adecuado del sistema. Si hay inconsistencias, el Jefe de División o Directora de Unidad remite comunicación oficial al responsable del área que presenta dificultades, para coordinar acciones pertinentes. Como registro del control quedan comunicaciones oficiales a través del sistema sigobius.</t>
  </si>
  <si>
    <t>Coordinación y seguimiento a la elaboración de los instrumentos archivísticos necesarios para la gestión documental de la Rama Judicial.
Realización de jornadas de capacitación en materia de gestión documental, dirigidas a los responsables del manejo de archivos de gestión y central de la entidad.
Apoyo técnico a los servidores judiciales para la implementación de los procedimientos, metodologías y protocolos de la gestión documental.</t>
  </si>
  <si>
    <t xml:space="preserve">Registro de las salidas y devoluciones de documentos del archivo de la Justicia Regional, en el aplicativo web SAIDOJ.
Actualización del inventario de la información que reposa en el Archivo de la Justicia Regional.
Descripción y digitalización de los procesos y providencias conservadas en el archivo de la Justicia Regional. </t>
  </si>
  <si>
    <t>Jornadas de capacitación dirigidas a los usuarios responsables del registro y gestión de correspondencia.
Gestión con la Unidad de Informática de la DEAJ y consultores del PNUD para resolver las dificultades presentadas.
Envío de comunicaciones recordando la importancia  del uso adecuado del sistema.</t>
  </si>
  <si>
    <t>Registro de las salidas y devoluciones de documentos del archivo de la Justicia Regional.
Actualización del inventario de la información que reposa en el Archivo de la Justicia Regional.
Planilla de control para el préstamo de llaves de las bodegas de archivo de la Justicia Regional.</t>
  </si>
  <si>
    <r>
      <rPr>
        <sz val="10"/>
        <rFont val="Calibri"/>
        <family val="2"/>
        <scheme val="minor"/>
      </rPr>
      <t>Se realizaron las actividades de supervisión técnica del Contrato 084 de 2023 que tiene por objeto “Elaborar las Tablas de Valoración Documental para el Consejo Superior de la Judicatura y sus unidades misionales, los Consejos Seccionales de la Judicatura de Bogotá y Cundinamarca, y la Dirección Ejecutiva de Administración Judicial" con fecha de finalización el 15 de marzo de 2023. Este instrumento permitirá identificar y conservar adecuadamente los documentos con valor histórico que conserva dichas Corporaciones, garantizar el derecho de acceso a la información pública y descongestionar espacios destinados a la conservación de archivos. Las TVD serán revisadas por el equipo de supevisión de la División de Gestión Documental del CENDOJ para posteriormente presentarlas ante el Comité Nacional de Archivo para su concepto y aprobación mediante Acuerdo del Consejo Superior de la Judicatura.</t>
    </r>
    <r>
      <rPr>
        <sz val="10"/>
        <color rgb="FFFF0000"/>
        <rFont val="Calibri"/>
        <family val="2"/>
        <scheme val="minor"/>
      </rPr>
      <t xml:space="preserve">
</t>
    </r>
    <r>
      <rPr>
        <sz val="10"/>
        <rFont val="Calibri"/>
        <family val="2"/>
        <scheme val="minor"/>
      </rPr>
      <t xml:space="preserve">
Se avanza en la elaboración de Tablas de Retención Documental (TRD) asociadas a un esquema de gestión por procesos y específicamente a la gestión de los procesos judiciales en la actual fase transformación digital de la Rama Judicial, modelo que fue avalado por el Comité Nacional de Archivo en sesión del 9 de octubre de 2023 y responde a la necesidad de adaptar este instrumento archivístico y la gestión documental a las dinámicas, características y requerimientos de la gestión documental electrónica.
Se estructuró el documento técnico de necesidad de la actividad POAI vigencia 2023: "Elaborar y actualizar los documentos metodológicos de la gestión documental", actividad que tiene como objetivo para esta vigencia la elaboración de inventarios documentales en estado natural para expedientes de procesos judiciales que se encuentran ubicados en las direcciones seccionales de Neiva, Ibagué y Tunja. En Sala del 20 de marzo de 2024 se aprobó la actividad y se dispuso que las Direcciones Seccionales de Neiva, Ibagué y Tunja ejecuten directamente las contrataciones respectivas. La División de Gestión Documental, Memoria Histórica y Archivo del CENDOJ realizará la orientación funcional para la ejecución de dichos contratos.
</t>
    </r>
    <r>
      <rPr>
        <sz val="10"/>
        <color rgb="FFFF0000"/>
        <rFont val="Calibri"/>
        <family val="2"/>
        <scheme val="minor"/>
      </rPr>
      <t xml:space="preserve">
</t>
    </r>
    <r>
      <rPr>
        <sz val="10"/>
        <rFont val="Calibri"/>
        <family val="2"/>
        <scheme val="minor"/>
      </rPr>
      <t xml:space="preserve">Se realizaron jornadas de capacitación sobre el Sistema de Gestión Documental de la Rama Judicial, implementación de procedimientos de gestión documental, Tablas de Retención Documental, y Protocolo para la Gestión de Documentos Electrónicos, dirigidas a servidores de las siguientes áreas y despachos judiciales:
- Despachos judiciales y Oficina de Apoyo Judicial de Yopal (30 de enero; 60 asistentes)
- Comisión Nacional de Disciplina Judicial (5 de febrero; 34 asistentes)
- Archivo Central de la Dirección Seccional de Pereira (21 de febrero; 5 asistenes)
- Juzgado promiscuo municipal de san andrés de cuerquia (21 de febrero; 1 asistente)
- Consejo Seccional-Dirección Ejecutiva seccional Cartagena (29 de febrero; 9 asistentes)
- Oficina de apoyo Judicial de la Direccion Seccional de Valledupar (13 de marzo; 3 asistentes)
- Tribunal Superior de Pereira (3 de abril; 4 asistentes)
</t>
    </r>
    <r>
      <rPr>
        <sz val="10"/>
        <color rgb="FFFF0000"/>
        <rFont val="Calibri"/>
        <family val="2"/>
        <scheme val="minor"/>
      </rPr>
      <t xml:space="preserve">
</t>
    </r>
    <r>
      <rPr>
        <sz val="10"/>
        <rFont val="Calibri"/>
        <family val="2"/>
        <scheme val="minor"/>
      </rPr>
      <t>Las capacitaciones realizadas se complementan con un acompañamiento y orientación permanente a los servidores judiciales para resolver las inquietudes que surjan en desarrollo de los procesos de gestión documental.</t>
    </r>
    <r>
      <rPr>
        <sz val="10"/>
        <color rgb="FFFF0000"/>
        <rFont val="Calibri"/>
        <family val="2"/>
        <scheme val="minor"/>
      </rPr>
      <t xml:space="preserve">
</t>
    </r>
    <r>
      <rPr>
        <sz val="10"/>
        <rFont val="Calibri"/>
        <family val="2"/>
        <scheme val="minor"/>
      </rPr>
      <t>Las actividades de control establecidas han sido eficaces para mitigar el riesgo inherente en tanto han permitido contar con herrmientas archivísticas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r>
  </si>
  <si>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De igual manera el acceso a los archivos está restringido al personal a cargo del mismo perteneciente a la Sección de Gestión Documental y para efectos de acceso para labores de aseo o mantenimiento se lleva una planilla de control en la que se registran la fecha de ingreso y salida y demás datos del servidor que solicita la llave.
Durante el primer trimestre de 2024 se continúa con la intervención a los procesos que conforman el fondo documental de la Justicia Regional y en desarrollo de dichas actividades se realizó la descripción de 84 expedientes conformados por 248 cuadernos y se realizó la digitalización de 474 folios, este proceso incluye las siguientes actividades: Retiro de material abrasivo, elaboración de sobres para las fotografías, arreglo de dobleces en los documentos, elaboración de los rótulos para los cuadernos y las cajas, y fotocopiado del papel térmico (fax) entre otras. Toda la información producto de esta intervención, fue cargada en la herramienta SAIDOJ.
Se realizó seguimiento a la respuesta brindada por los jueces penales del circuito especializado a los oficios de solicitud de devolución de expedientes suscritos por el Jefe de Gestión Documental.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</si>
  <si>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3.000, a quienes se brinda de manera permanente el soporte funcional y capacitación requerida para una adecuada gestión de las comunicaciones oficiales. Durante el primer trimestre de 2024 se ha dado respuesta al 100% de los requierimientos recibidos, que suman en total de 1.594 requerimientos. 
De igual manera, se realizaron vía teams 9 asistencias remotas que contaron con el acompañamiento del PNUD dirigidas a igual número de áreas que cuentan con el sistema a nivel nacional. Lo anterior, con el fin de atender dificultades presentadas con el manejo del sistema.
Tambien se llevaron a cabo 5 jornadas de capacitación en las que participaron aproximadamente 50 usuarios del nivel central y seccional.
En nuesta calidad de administradores funcionales, mentenemos constante comunicación con la Unidad de Informática de la DEAJ quienes ejercen la administración técnica del sistema y adelantan los procesos de contratación con el fin de garantizar el soporte al sistema ante el desarrollador y propietario de la herramienta PNUD. Lo anterior, con el fin de identificar oportunidades de mejora, resolver las dificultades presentadas con el desempeño del sistema SIGOBius y planear los procesos de implementación de nuevas versiones.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</si>
  <si>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y se actualiza de manera permanente en el sistema SAIDOJ el inventario de la información que reposa en el Archivo de la Justicia Regional. De igual manera el acceso a los archivos está restringido al personal a cargo del mismo perteneciente a la Sección de Gestión Documental y para efectos de acceso para labores de aseo o mantenimiento,etc., se lleva una planilla de control en la que se registran la fecha de ingreso y salida y demás datos del servidor que solicita la llave.
Se realiza el control mensual de las salidas y devoluciones de documentos del archivo de la Justicia Regional. Se realizan actividades de revisión, depuración y ajustes en los registros del Archivo de la Justicia Regional, almacenados en el sistema SAIDOJ. Así msmo, teniendo en cuenta que ya se cuenta con una versión actualizada de este sistema con una funcionalidad que permite la carga de imagenes digitalizadas de los expedientes, en los casos que es requerido el traslado del expediente restringiendo al máximo el envío de los expedientes en físico, así mismo se cuenta con usuarios de SAIDOJ para los secretarios de los juzgados penales del circuito especializado de Bogotá, Barranquilla, Cali, Cúcuta y Medellín, con el fin de que accedan al sistema y consulten los expedientes y obtengan las imágenes de los que ya están digitalizados.
Durante este periodo de seguimiento no ha sido necesario adelantar algún procedimiento técnico archivístico de reconstrucción de expedientes, pues no se ha presentado ninguna situación de pérdida de información.
Para el tratamiento de este riesgo se adelanta un proceso de intervención de expedientes que abarca actividades de descrpción documental y digitalización en los casos que sea requerido el envío de un expediente a los despachos competentes para adelantar trámites pendientes en el mismo.
En la página se encuentra la información del Sistema de gestión antisoborno para consulta: https://www.ramajudicial.gov.co/web/sistema-integrado-gestion-de-la-calidad-y-el-medio-ambiente/sistema-gestion-antisoborno</t>
  </si>
  <si>
    <t>A través del sistema SAIDOJ se lleva el control de salidas e ingresos de expedientes del archivo de la justicia regional que son enviados a los Juzgados Penales del Circuito Especializado del país para adelantar trámites de su competencia.  De esta manera se garantiza un control estricto de cada movimiento de los documentos y se actualiza de manera permanente en el sistema SAIDOJ el inventario de la información que reposa en el Archivo de la Justicia Regional. De igual manera el acceso a los archivos está restringido al personal a cargo del mismo perteneciente a la Sección de Gestión Documental y para efectos de acceso para labores de aseo o mantenimiento,etc., se lleva una planilla de control en la que se registran la fecha de ingreso y salida y demás datos del servidor que solicita la llave.
Se realiza el control mensual de las salidas y devoluciones de documentos del archivo de la Justicia Regional. Se realizan actividades de revisión, depuración y ajustes en los registros del Archivo de la Justicia Regional, almacenados en el sistema SAIDOJ. Así msmo, teniendo en cuenta que ya se cuenta con una versión actualizada de este sistema con una funcionalidad que permite la carga de imagenes digitalizadas de los expedientes, en los casos que es requerido el traslado del expediente restringiendo al máximo el envío de los expedientes en físico, así mismo se cuenta con usuarios de SAIDOJ para los secretarios de los juzgados penales del circuito especializado de Bogotá, Barranquilla, Cali, Cúcuta y Medellín, con el fin de que accedan al sistema y consulten los expedientes y obtengan las imágenes de los que ya están digitalizados.
Durante este periodo de seguimiento no ha sido necesario adelantar algún procedimiento técnico archivístico de reconstrucción de expedientes, pues no se ha presentado ninguna situación de pérdida de información.
Para el tratamiento de este riesgo se adelanta un proceso de intervención de expedientes que abarca actividades de descrpción documental y digitalización en los casos que sea requerido el envío de un expediente a los despachos competentes para adelantar trámites pendientes en el mismo.
En la página web se encuentra disponible la información del último Plan anticorrupción de la Entidad link:
https://www.ramajudicial.gov.co/web/ley-de-transparencia-y-del-derecho-de-acceso-a-la-informacion-publica-nacional/plan-anticorrupcion-y-de-atencion-al-ciudadano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</si>
</sst>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14"/>
      <color rgb="FF004D6D"/>
      <name val="Azo Sans Medium"/>
    </font>
    <font>
      <b/>
      <sz val="8"/>
      <color rgb="FF000000"/>
      <name val="Times New Roman"/>
      <family val="1"/>
    </font>
    <font>
      <b/>
      <sz val="8"/>
      <color rgb="FF767171"/>
      <name val="Times New Roman"/>
      <family val="1"/>
    </font>
    <font>
      <sz val="12"/>
      <color rgb="FF000000"/>
      <name val="Calibri"/>
      <family val="2"/>
      <scheme val="minor"/>
    </font>
    <font>
      <sz val="11"/>
      <color rgb="FF000000"/>
      <name val="Calibri"/>
      <family val="2"/>
      <scheme val="minor"/>
    </font>
    <font>
      <sz val="10"/>
      <color rgb="FF000000"/>
      <name val="Calibri"/>
      <family val="2"/>
      <scheme val="minor"/>
    </font>
    <font>
      <sz val="11"/>
      <color rgb="FFF2F2F2"/>
      <name val="Azo Sans Medium"/>
    </font>
    <font>
      <sz val="11"/>
      <color rgb="FF000000"/>
      <name val="Azo Sans Medium"/>
    </font>
    <font>
      <sz val="11"/>
      <color rgb="FF000000"/>
      <name val="Belyrium"/>
    </font>
    <font>
      <sz val="11"/>
      <color theme="8" tint="-0.499984740745262"/>
      <name val="Azo Sans Light"/>
    </font>
    <font>
      <sz val="12"/>
      <color rgb="FF000000"/>
      <name val="Azo Sans Light"/>
    </font>
    <font>
      <sz val="10"/>
      <color rgb="FF000000"/>
      <name val="Calibri"/>
      <family val="2"/>
      <scheme val="minor"/>
    </font>
    <font>
      <sz val="10"/>
      <color rgb="FFFF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right style="dotted">
        <color rgb="FF4DC0E3"/>
      </right>
      <top style="dotted">
        <color rgb="FF4DC0E3"/>
      </top>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0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0" borderId="109" xfId="0" applyFont="1" applyFill="1" applyBorder="1" applyAlignment="1" applyProtection="1">
      <alignment horizontal="left" vertical="center" wrapText="1"/>
      <protection locked="0"/>
    </xf>
    <xf numFmtId="0" fontId="69" fillId="20" borderId="109" xfId="0" applyFont="1" applyFill="1" applyBorder="1" applyAlignment="1" applyProtection="1">
      <alignment horizontal="center" vertical="center"/>
      <protection locked="0"/>
    </xf>
    <xf numFmtId="0" fontId="70" fillId="5" borderId="109"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1" borderId="112" xfId="0" applyFont="1" applyFill="1" applyBorder="1" applyAlignment="1">
      <alignment horizontal="center" vertical="center" wrapText="1" readingOrder="1"/>
    </xf>
    <xf numFmtId="0" fontId="67" fillId="3" borderId="0" xfId="0" applyFont="1" applyFill="1"/>
    <xf numFmtId="0" fontId="70" fillId="0" borderId="0" xfId="0" applyFont="1" applyAlignment="1">
      <alignment vertical="center" wrapText="1"/>
    </xf>
    <xf numFmtId="0" fontId="69" fillId="0" borderId="0" xfId="0" applyFont="1"/>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1" borderId="109" xfId="0" applyFont="1" applyFill="1" applyBorder="1" applyAlignment="1">
      <alignment horizontal="center" vertical="center"/>
    </xf>
    <xf numFmtId="0" fontId="77" fillId="5" borderId="109" xfId="0" applyFont="1" applyFill="1" applyBorder="1" applyAlignment="1">
      <alignment horizontal="center" vertical="center"/>
    </xf>
    <xf numFmtId="0" fontId="77" fillId="5" borderId="109" xfId="0" applyFont="1" applyFill="1" applyBorder="1" applyAlignment="1">
      <alignment vertical="center" wrapText="1"/>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0" fillId="0" borderId="118" xfId="0" applyFont="1" applyBorder="1" applyAlignment="1">
      <alignment horizontal="center" vertical="center" wrapText="1"/>
    </xf>
    <xf numFmtId="0" fontId="80" fillId="0" borderId="80" xfId="0" applyFont="1" applyBorder="1" applyAlignment="1">
      <alignment horizontal="center" vertical="center" wrapText="1"/>
    </xf>
    <xf numFmtId="0" fontId="81" fillId="0" borderId="78" xfId="0" applyFont="1" applyBorder="1" applyAlignment="1">
      <alignment horizontal="center" vertical="center" wrapText="1"/>
    </xf>
    <xf numFmtId="0" fontId="81" fillId="0" borderId="20" xfId="0" applyFont="1" applyBorder="1" applyAlignment="1">
      <alignment horizontal="center" vertical="center" wrapText="1"/>
    </xf>
    <xf numFmtId="0" fontId="80" fillId="0" borderId="119" xfId="0" applyFont="1" applyBorder="1" applyAlignment="1">
      <alignment horizontal="center" vertical="center" wrapText="1"/>
    </xf>
    <xf numFmtId="0" fontId="80" fillId="0" borderId="12" xfId="0" applyFont="1" applyBorder="1" applyAlignment="1">
      <alignment horizontal="center" vertical="center" wrapText="1"/>
    </xf>
    <xf numFmtId="14" fontId="81" fillId="0" borderId="20" xfId="0" applyNumberFormat="1" applyFont="1" applyBorder="1" applyAlignment="1">
      <alignment horizontal="center" vertical="center" wrapText="1"/>
    </xf>
    <xf numFmtId="0" fontId="83" fillId="3" borderId="0" xfId="0" applyFont="1" applyFill="1"/>
    <xf numFmtId="0" fontId="73" fillId="22" borderId="120" xfId="0" applyFont="1" applyFill="1" applyBorder="1" applyAlignment="1">
      <alignment wrapText="1" readingOrder="1"/>
    </xf>
    <xf numFmtId="0" fontId="73" fillId="22" borderId="120" xfId="0" applyFont="1" applyFill="1" applyBorder="1" applyAlignment="1">
      <alignment wrapText="1"/>
    </xf>
    <xf numFmtId="0" fontId="73" fillId="23" borderId="120" xfId="0" applyFont="1" applyFill="1" applyBorder="1" applyAlignment="1">
      <alignment wrapText="1"/>
    </xf>
    <xf numFmtId="0" fontId="73" fillId="23" borderId="121" xfId="0" applyFont="1" applyFill="1" applyBorder="1" applyAlignment="1">
      <alignment wrapText="1" readingOrder="1"/>
    </xf>
    <xf numFmtId="0" fontId="73" fillId="22" borderId="121" xfId="0" applyFont="1" applyFill="1" applyBorder="1" applyAlignment="1">
      <alignment wrapText="1"/>
    </xf>
    <xf numFmtId="0" fontId="73" fillId="0" borderId="121" xfId="0" applyFont="1" applyBorder="1" applyAlignment="1">
      <alignment wrapText="1"/>
    </xf>
    <xf numFmtId="0" fontId="73" fillId="0" borderId="121" xfId="0" applyFont="1" applyBorder="1" applyAlignment="1">
      <alignment wrapText="1" readingOrder="1"/>
    </xf>
    <xf numFmtId="0" fontId="73" fillId="22" borderId="121" xfId="0" applyFont="1" applyFill="1" applyBorder="1" applyAlignment="1">
      <alignment wrapText="1" readingOrder="1"/>
    </xf>
    <xf numFmtId="0" fontId="71" fillId="25" borderId="121" xfId="0" applyFont="1" applyFill="1" applyBorder="1" applyAlignment="1">
      <alignment wrapText="1" readingOrder="1"/>
    </xf>
    <xf numFmtId="0" fontId="86" fillId="22" borderId="0" xfId="0" applyFont="1" applyFill="1"/>
    <xf numFmtId="0" fontId="73" fillId="23" borderId="114" xfId="0" applyFont="1" applyFill="1" applyBorder="1" applyAlignment="1">
      <alignment wrapText="1" readingOrder="1"/>
    </xf>
    <xf numFmtId="0" fontId="73" fillId="22" borderId="121" xfId="0" applyFont="1" applyFill="1" applyBorder="1"/>
    <xf numFmtId="0" fontId="73" fillId="23" borderId="121" xfId="0" applyFont="1" applyFill="1" applyBorder="1" applyAlignment="1">
      <alignment wrapText="1"/>
    </xf>
    <xf numFmtId="0" fontId="73" fillId="0" borderId="124" xfId="0" applyFont="1" applyBorder="1" applyAlignment="1">
      <alignment wrapText="1" readingOrder="1"/>
    </xf>
    <xf numFmtId="0" fontId="73" fillId="22" borderId="124" xfId="0" applyFont="1" applyFill="1" applyBorder="1" applyAlignment="1">
      <alignment wrapText="1"/>
    </xf>
    <xf numFmtId="0" fontId="73" fillId="23" borderId="121" xfId="0" applyFont="1" applyFill="1" applyBorder="1"/>
    <xf numFmtId="0" fontId="86" fillId="0" borderId="0" xfId="0" applyFont="1"/>
    <xf numFmtId="0" fontId="86" fillId="0" borderId="125" xfId="0" applyFont="1" applyBorder="1"/>
    <xf numFmtId="0" fontId="87" fillId="0" borderId="126" xfId="0" applyFont="1" applyBorder="1" applyAlignment="1">
      <alignment wrapText="1"/>
    </xf>
    <xf numFmtId="0" fontId="87" fillId="0" borderId="130" xfId="0" applyFont="1" applyBorder="1" applyAlignment="1">
      <alignment wrapText="1"/>
    </xf>
    <xf numFmtId="0" fontId="87" fillId="0" borderId="127" xfId="0" applyFont="1" applyBorder="1" applyAlignment="1">
      <alignment wrapText="1"/>
    </xf>
    <xf numFmtId="0" fontId="87" fillId="0" borderId="131" xfId="0" applyFont="1" applyBorder="1" applyAlignment="1">
      <alignment wrapText="1"/>
    </xf>
    <xf numFmtId="0" fontId="87" fillId="0" borderId="132" xfId="0" applyFont="1" applyBorder="1" applyAlignment="1">
      <alignment wrapText="1"/>
    </xf>
    <xf numFmtId="0" fontId="71" fillId="0" borderId="114" xfId="0" applyFont="1" applyBorder="1" applyAlignment="1">
      <alignment vertical="center" wrapText="1" readingOrder="1"/>
    </xf>
    <xf numFmtId="0" fontId="71" fillId="25" borderId="114" xfId="0" applyFont="1" applyFill="1" applyBorder="1" applyAlignment="1">
      <alignment vertical="center" wrapText="1" readingOrder="1"/>
    </xf>
    <xf numFmtId="0" fontId="71" fillId="0" borderId="115" xfId="0" applyFont="1" applyBorder="1" applyAlignment="1">
      <alignment vertical="center" wrapText="1" readingOrder="1"/>
    </xf>
    <xf numFmtId="0" fontId="77" fillId="22" borderId="109" xfId="0" applyFont="1" applyFill="1" applyBorder="1" applyAlignment="1">
      <alignment wrapText="1"/>
    </xf>
    <xf numFmtId="0" fontId="78" fillId="22" borderId="111" xfId="0" applyFont="1" applyFill="1" applyBorder="1" applyAlignment="1">
      <alignment wrapText="1"/>
    </xf>
    <xf numFmtId="0" fontId="89" fillId="22" borderId="111" xfId="0" applyFont="1" applyFill="1" applyBorder="1" applyAlignment="1">
      <alignment wrapText="1"/>
    </xf>
    <xf numFmtId="0" fontId="89" fillId="0" borderId="111" xfId="0" applyFont="1" applyBorder="1" applyAlignment="1">
      <alignment wrapText="1"/>
    </xf>
    <xf numFmtId="0" fontId="89" fillId="22" borderId="111" xfId="0" applyFont="1" applyFill="1" applyBorder="1"/>
    <xf numFmtId="0" fontId="77" fillId="0" borderId="135" xfId="0" applyFont="1" applyBorder="1" applyAlignment="1">
      <alignment wrapText="1"/>
    </xf>
    <xf numFmtId="0" fontId="78" fillId="22" borderId="136" xfId="0" applyFont="1" applyFill="1" applyBorder="1" applyAlignment="1">
      <alignment wrapText="1"/>
    </xf>
    <xf numFmtId="0" fontId="89" fillId="22" borderId="136" xfId="0" applyFont="1" applyFill="1" applyBorder="1" applyAlignment="1">
      <alignment wrapText="1"/>
    </xf>
    <xf numFmtId="0" fontId="89" fillId="23" borderId="136" xfId="0" applyFont="1" applyFill="1" applyBorder="1" applyAlignment="1">
      <alignment wrapText="1"/>
    </xf>
    <xf numFmtId="0" fontId="89" fillId="22" borderId="136" xfId="0" applyFont="1" applyFill="1" applyBorder="1"/>
    <xf numFmtId="0" fontId="78" fillId="22" borderId="136" xfId="0" applyFont="1" applyFill="1" applyBorder="1"/>
    <xf numFmtId="0" fontId="89" fillId="23" borderId="136" xfId="0" applyFont="1" applyFill="1" applyBorder="1"/>
    <xf numFmtId="0" fontId="77" fillId="22" borderId="135" xfId="0" applyFont="1" applyFill="1" applyBorder="1" applyAlignment="1">
      <alignment wrapText="1"/>
    </xf>
    <xf numFmtId="0" fontId="89" fillId="0" borderId="136" xfId="0" applyFont="1" applyBorder="1"/>
    <xf numFmtId="0" fontId="78" fillId="0" borderId="136" xfId="0" applyFont="1" applyBorder="1"/>
    <xf numFmtId="0" fontId="78" fillId="23" borderId="136" xfId="0" applyFont="1" applyFill="1" applyBorder="1"/>
    <xf numFmtId="0" fontId="89" fillId="0" borderId="136" xfId="0" applyFont="1" applyBorder="1" applyAlignment="1">
      <alignment wrapText="1"/>
    </xf>
    <xf numFmtId="0" fontId="13" fillId="0" borderId="23" xfId="0" applyFont="1" applyBorder="1" applyAlignment="1">
      <alignment horizontal="center" vertical="center" wrapText="1"/>
    </xf>
    <xf numFmtId="2" fontId="13" fillId="0" borderId="23" xfId="3" applyNumberFormat="1" applyFont="1" applyBorder="1" applyAlignment="1">
      <alignment horizontal="justify" vertical="center" wrapText="1"/>
    </xf>
    <xf numFmtId="2" fontId="13" fillId="0" borderId="23" xfId="3" applyNumberFormat="1" applyFont="1" applyBorder="1" applyAlignment="1">
      <alignment horizontal="center" vertical="center" wrapText="1"/>
    </xf>
    <xf numFmtId="0" fontId="13" fillId="0" borderId="6" xfId="0" applyFont="1" applyBorder="1" applyAlignment="1">
      <alignment horizontal="center" vertical="center" wrapText="1"/>
    </xf>
    <xf numFmtId="2" fontId="13" fillId="0" borderId="6" xfId="3" applyNumberFormat="1" applyFont="1" applyBorder="1" applyAlignment="1">
      <alignment horizontal="justify" vertical="center" wrapText="1"/>
    </xf>
    <xf numFmtId="2" fontId="13" fillId="0" borderId="6" xfId="3" applyNumberFormat="1" applyFont="1" applyBorder="1" applyAlignment="1">
      <alignment horizontal="center" vertical="center" wrapText="1"/>
    </xf>
    <xf numFmtId="0" fontId="13" fillId="0" borderId="24" xfId="0" applyFont="1" applyBorder="1" applyAlignment="1">
      <alignment horizontal="center" vertical="center" wrapText="1"/>
    </xf>
    <xf numFmtId="2" fontId="13" fillId="0" borderId="24" xfId="3" applyNumberFormat="1" applyFont="1" applyBorder="1" applyAlignment="1">
      <alignment horizontal="justify" vertical="center" wrapText="1"/>
    </xf>
    <xf numFmtId="2" fontId="13" fillId="0" borderId="24" xfId="3" applyNumberFormat="1" applyFont="1" applyBorder="1" applyAlignment="1">
      <alignment horizontal="center" vertical="center" wrapText="1"/>
    </xf>
    <xf numFmtId="0" fontId="13"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0" fontId="90" fillId="0" borderId="35" xfId="0" applyFont="1" applyBorder="1" applyAlignment="1" applyProtection="1">
      <alignment horizontal="justify" vertical="center" wrapText="1"/>
      <protection locked="0"/>
    </xf>
    <xf numFmtId="0" fontId="12" fillId="3" borderId="35" xfId="0" applyFont="1" applyFill="1" applyBorder="1" applyAlignment="1">
      <alignment horizontal="center" vertical="center"/>
    </xf>
    <xf numFmtId="0" fontId="12" fillId="3" borderId="74"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5"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117" xfId="0" applyFont="1" applyFill="1" applyBorder="1" applyAlignment="1">
      <alignment horizontal="center" vertical="center"/>
    </xf>
    <xf numFmtId="0" fontId="12" fillId="3" borderId="35" xfId="0" applyFont="1" applyFill="1" applyBorder="1" applyAlignment="1">
      <alignment horizontal="left" vertical="top"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7" fillId="0" borderId="128" xfId="0" applyFont="1" applyBorder="1" applyAlignment="1">
      <alignment wrapText="1"/>
    </xf>
    <xf numFmtId="0" fontId="87" fillId="0" borderId="129" xfId="0" applyFont="1" applyBorder="1" applyAlignment="1">
      <alignment wrapText="1"/>
    </xf>
    <xf numFmtId="0" fontId="87" fillId="0" borderId="133" xfId="0" applyFont="1" applyBorder="1" applyAlignment="1">
      <alignment wrapText="1"/>
    </xf>
    <xf numFmtId="0" fontId="87" fillId="0" borderId="132" xfId="0" applyFont="1" applyBorder="1" applyAlignment="1">
      <alignment wrapText="1"/>
    </xf>
    <xf numFmtId="0" fontId="71" fillId="0" borderId="115" xfId="0" applyFont="1" applyBorder="1" applyAlignment="1">
      <alignment horizontal="left" vertical="center" wrapText="1" readingOrder="1"/>
    </xf>
    <xf numFmtId="0" fontId="71" fillId="0" borderId="114" xfId="0" applyFont="1" applyBorder="1" applyAlignment="1">
      <alignment horizontal="left" vertical="center" wrapText="1" readingOrder="1"/>
    </xf>
    <xf numFmtId="0" fontId="71" fillId="0" borderId="115" xfId="0" applyFont="1" applyBorder="1" applyAlignment="1">
      <alignment vertical="center" wrapText="1" readingOrder="1"/>
    </xf>
    <xf numFmtId="0" fontId="71" fillId="0" borderId="114" xfId="0" applyFont="1" applyBorder="1" applyAlignment="1">
      <alignment vertical="center" wrapText="1" readingOrder="1"/>
    </xf>
    <xf numFmtId="0" fontId="88" fillId="22" borderId="134" xfId="0" applyFont="1" applyFill="1" applyBorder="1" applyAlignment="1">
      <alignment horizontal="left" vertical="center" wrapText="1"/>
    </xf>
    <xf numFmtId="0" fontId="88" fillId="22" borderId="124" xfId="0" applyFont="1" applyFill="1" applyBorder="1" applyAlignment="1">
      <alignment horizontal="left" vertical="center" wrapText="1"/>
    </xf>
    <xf numFmtId="0" fontId="88" fillId="22" borderId="121" xfId="0" applyFont="1" applyFill="1" applyBorder="1" applyAlignment="1">
      <alignment horizontal="left" vertical="center" wrapText="1"/>
    </xf>
    <xf numFmtId="0" fontId="85" fillId="24" borderId="122" xfId="0" applyFont="1" applyFill="1" applyBorder="1" applyAlignment="1">
      <alignment vertical="center" wrapText="1" readingOrder="1"/>
    </xf>
    <xf numFmtId="0" fontId="85" fillId="24" borderId="123" xfId="0" applyFont="1" applyFill="1" applyBorder="1" applyAlignment="1">
      <alignment wrapText="1" readingOrder="1"/>
    </xf>
    <xf numFmtId="0" fontId="85" fillId="24" borderId="120" xfId="0" applyFont="1" applyFill="1" applyBorder="1" applyAlignment="1">
      <alignment wrapText="1" readingOrder="1"/>
    </xf>
    <xf numFmtId="0" fontId="68" fillId="0" borderId="0" xfId="0" applyFont="1" applyAlignment="1" applyProtection="1">
      <alignment horizontal="center" vertical="center" wrapText="1"/>
      <protection locked="0"/>
    </xf>
    <xf numFmtId="0" fontId="70" fillId="5" borderId="110" xfId="0" applyFont="1" applyFill="1" applyBorder="1" applyAlignment="1" applyProtection="1">
      <alignment horizontal="center" vertical="center" wrapText="1"/>
      <protection locked="0"/>
    </xf>
    <xf numFmtId="0" fontId="70" fillId="5" borderId="111" xfId="0" applyFont="1" applyFill="1" applyBorder="1" applyAlignment="1" applyProtection="1">
      <alignment horizontal="center" vertical="center" wrapText="1"/>
      <protection locked="0"/>
    </xf>
    <xf numFmtId="0" fontId="70" fillId="5"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protection locked="0"/>
    </xf>
    <xf numFmtId="0" fontId="71" fillId="0" borderId="109" xfId="0" applyFont="1" applyBorder="1" applyAlignment="1" applyProtection="1">
      <alignment horizontal="center" vertical="center"/>
      <protection locked="0"/>
    </xf>
    <xf numFmtId="0" fontId="71" fillId="21" borderId="109" xfId="0" applyFont="1" applyFill="1" applyBorder="1" applyAlignment="1" applyProtection="1">
      <alignment horizontal="center" vertical="center"/>
      <protection locked="0"/>
    </xf>
    <xf numFmtId="0" fontId="67" fillId="5" borderId="109" xfId="0" applyFont="1" applyFill="1" applyBorder="1" applyAlignment="1" applyProtection="1">
      <alignment horizontal="center" vertical="center" wrapText="1"/>
      <protection locked="0"/>
    </xf>
    <xf numFmtId="0" fontId="67" fillId="5" borderId="109" xfId="0" applyFont="1" applyFill="1" applyBorder="1" applyAlignment="1" applyProtection="1">
      <alignment horizontal="center" vertical="center"/>
      <protection locked="0"/>
    </xf>
    <xf numFmtId="0" fontId="70" fillId="5" borderId="109" xfId="0" applyFont="1" applyFill="1" applyBorder="1" applyAlignment="1" applyProtection="1">
      <alignment horizontal="left" vertical="center" wrapText="1"/>
      <protection locked="0"/>
    </xf>
    <xf numFmtId="0" fontId="72" fillId="20" borderId="112" xfId="0" applyFont="1" applyFill="1" applyBorder="1" applyAlignment="1">
      <alignment horizontal="center" vertical="center" wrapText="1" readingOrder="1"/>
    </xf>
    <xf numFmtId="0" fontId="71" fillId="22" borderId="113" xfId="0" applyFont="1" applyFill="1" applyBorder="1" applyAlignment="1">
      <alignment vertical="center" wrapText="1" readingOrder="1"/>
    </xf>
    <xf numFmtId="0" fontId="71" fillId="22" borderId="115" xfId="0" applyFont="1" applyFill="1" applyBorder="1" applyAlignment="1">
      <alignment vertical="center" wrapText="1" readingOrder="1"/>
    </xf>
    <xf numFmtId="0" fontId="71" fillId="22" borderId="114" xfId="0" applyFont="1" applyFill="1" applyBorder="1" applyAlignment="1">
      <alignment vertical="center" wrapText="1" readingOrder="1"/>
    </xf>
    <xf numFmtId="0" fontId="79" fillId="0" borderId="0" xfId="0" applyFont="1" applyAlignment="1">
      <alignment horizontal="center" vertical="center" wrapText="1"/>
    </xf>
    <xf numFmtId="0" fontId="76" fillId="20" borderId="109" xfId="0" applyFont="1" applyFill="1" applyBorder="1" applyAlignment="1">
      <alignment horizontal="center"/>
    </xf>
    <xf numFmtId="0" fontId="77" fillId="21" borderId="109" xfId="0" applyFont="1" applyFill="1" applyBorder="1" applyAlignment="1">
      <alignment horizontal="center" vertical="center" wrapText="1"/>
    </xf>
    <xf numFmtId="0" fontId="77" fillId="21" borderId="109" xfId="0" applyFont="1" applyFill="1" applyBorder="1" applyAlignment="1">
      <alignment horizontal="center" vertical="center"/>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4" fillId="3" borderId="6" xfId="1" applyFont="1" applyFill="1" applyBorder="1" applyAlignment="1">
      <alignment horizontal="justify" vertical="center" wrapText="1"/>
    </xf>
    <xf numFmtId="0" fontId="64" fillId="3" borderId="75"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3" fillId="3" borderId="71"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59" fillId="4" borderId="85" xfId="2" applyFont="1" applyFill="1" applyBorder="1" applyAlignment="1">
      <alignment horizontal="center" vertical="center" wrapText="1"/>
    </xf>
    <xf numFmtId="0" fontId="59" fillId="4" borderId="85" xfId="1" applyFont="1" applyFill="1" applyBorder="1" applyAlignment="1">
      <alignment horizontal="center" vertical="center"/>
    </xf>
    <xf numFmtId="0" fontId="59"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8" fillId="3" borderId="72" xfId="0" applyFont="1" applyFill="1" applyBorder="1" applyAlignment="1">
      <alignment vertical="center" wrapText="1"/>
    </xf>
    <xf numFmtId="0" fontId="58" fillId="3" borderId="17" xfId="0" applyFont="1" applyFill="1" applyBorder="1" applyAlignment="1">
      <alignment vertical="center" wrapText="1"/>
    </xf>
    <xf numFmtId="0" fontId="58" fillId="3" borderId="83" xfId="0" applyFont="1" applyFill="1" applyBorder="1" applyAlignment="1">
      <alignment vertical="center" wrapText="1"/>
    </xf>
    <xf numFmtId="0" fontId="58" fillId="3" borderId="84"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4"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6"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9" xfId="2" applyFont="1" applyFill="1" applyBorder="1" applyAlignment="1">
      <alignment horizontal="center" vertical="center" wrapText="1"/>
    </xf>
    <xf numFmtId="0" fontId="59" fillId="4" borderId="100" xfId="1" applyFont="1" applyFill="1" applyBorder="1" applyAlignment="1">
      <alignment horizontal="center" vertical="center"/>
    </xf>
    <xf numFmtId="0" fontId="59" fillId="4" borderId="96" xfId="1" applyFont="1" applyFill="1" applyBorder="1" applyAlignment="1">
      <alignment horizontal="center" vertical="center"/>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65"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2" fillId="0" borderId="3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13" fillId="0" borderId="35"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13" fillId="0" borderId="23"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7" fillId="4" borderId="6" xfId="0" applyFont="1" applyFill="1"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14" borderId="90" xfId="0" applyFill="1" applyBorder="1" applyAlignment="1">
      <alignment horizontal="center" vertical="center"/>
    </xf>
    <xf numFmtId="0" fontId="0" fillId="14" borderId="45"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0" fillId="3" borderId="28" xfId="0" applyFill="1" applyBorder="1" applyAlignment="1">
      <alignment horizontal="center" vertical="center" wrapText="1"/>
    </xf>
    <xf numFmtId="0" fontId="0" fillId="14" borderId="43" xfId="0" applyFill="1" applyBorder="1" applyAlignment="1">
      <alignment horizontal="center" vertical="center"/>
    </xf>
    <xf numFmtId="0" fontId="0" fillId="14" borderId="46" xfId="0" applyFill="1" applyBorder="1" applyAlignment="1">
      <alignment horizontal="center"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11"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top" wrapText="1"/>
    </xf>
    <xf numFmtId="0" fontId="13" fillId="0" borderId="6" xfId="0" applyFont="1" applyBorder="1" applyAlignment="1">
      <alignment horizontal="left" vertical="top"/>
    </xf>
    <xf numFmtId="0" fontId="13" fillId="0" borderId="6"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24" xfId="0" applyFont="1" applyBorder="1" applyAlignment="1">
      <alignment horizontal="center" vertical="center"/>
    </xf>
    <xf numFmtId="0" fontId="24" fillId="0" borderId="75" xfId="0" applyFont="1" applyBorder="1" applyAlignment="1">
      <alignment horizontal="justify" vertical="center" wrapText="1"/>
    </xf>
    <xf numFmtId="0" fontId="24" fillId="0" borderId="75" xfId="0" applyFont="1" applyBorder="1" applyAlignment="1">
      <alignment horizontal="justify" vertical="center"/>
    </xf>
    <xf numFmtId="0" fontId="24" fillId="0" borderId="76" xfId="0" applyFont="1" applyBorder="1" applyAlignment="1">
      <alignment horizontal="justify"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top"/>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1" fontId="34" fillId="0" borderId="35"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91" fillId="0" borderId="74" xfId="0" applyFont="1" applyBorder="1" applyAlignment="1">
      <alignment horizontal="justify" vertical="top" wrapText="1"/>
    </xf>
    <xf numFmtId="0" fontId="91" fillId="0" borderId="75" xfId="0" applyFont="1" applyBorder="1" applyAlignment="1">
      <alignment horizontal="justify" vertical="top"/>
    </xf>
    <xf numFmtId="0" fontId="13" fillId="0" borderId="35" xfId="0" applyFont="1" applyBorder="1" applyAlignment="1" applyProtection="1">
      <alignment horizontal="center" vertical="center"/>
      <protection locked="0"/>
    </xf>
    <xf numFmtId="0" fontId="13" fillId="0" borderId="35" xfId="0" applyFont="1" applyBorder="1" applyAlignment="1">
      <alignment horizontal="left" vertical="top" wrapText="1"/>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75" xfId="0" applyFont="1" applyBorder="1" applyAlignment="1">
      <alignment horizontal="center" vertical="center"/>
    </xf>
    <xf numFmtId="0" fontId="13" fillId="0" borderId="76" xfId="0" applyFont="1" applyBorder="1" applyAlignment="1">
      <alignment horizontal="center" vertical="center"/>
    </xf>
    <xf numFmtId="0" fontId="13" fillId="0" borderId="74"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ill>
        <patternFill>
          <bgColor theme="9"/>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7" tint="0.39994506668294322"/>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theme="7" tint="0.59996337778862885"/>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1245658</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3</xdr:col>
      <xdr:colOff>1152978</xdr:colOff>
      <xdr:row>2</xdr:row>
      <xdr:rowOff>236764</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1021513</xdr:colOff>
      <xdr:row>1</xdr:row>
      <xdr:rowOff>444659</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zoomScale="85" zoomScaleNormal="85" workbookViewId="0">
      <selection activeCell="D20" sqref="D20"/>
    </sheetView>
  </sheetViews>
  <sheetFormatPr baseColWidth="10" defaultColWidth="11.5" defaultRowHeight="15"/>
  <cols>
    <col min="1" max="1" width="28.1640625" customWidth="1"/>
    <col min="2" max="2" width="18" customWidth="1"/>
    <col min="3" max="3" width="18.5" style="6" customWidth="1"/>
    <col min="4" max="4" width="30" customWidth="1"/>
    <col min="5" max="5" width="23.1640625" customWidth="1"/>
    <col min="6" max="8" width="12.5" customWidth="1"/>
  </cols>
  <sheetData>
    <row r="1" spans="1:10" ht="42" customHeight="1">
      <c r="A1" s="284" t="s">
        <v>0</v>
      </c>
      <c r="B1" s="284"/>
      <c r="C1" s="284"/>
      <c r="D1" s="284"/>
      <c r="E1" s="284"/>
      <c r="F1" s="284"/>
    </row>
    <row r="3" spans="1:10" ht="6" customHeight="1">
      <c r="J3" t="s">
        <v>1</v>
      </c>
    </row>
    <row r="4" spans="1:10" ht="34">
      <c r="A4" s="285" t="s">
        <v>2</v>
      </c>
      <c r="B4" s="285"/>
      <c r="C4" s="285"/>
      <c r="D4" s="285"/>
      <c r="E4" s="285"/>
      <c r="F4" s="285"/>
      <c r="G4" s="285"/>
      <c r="H4" s="285"/>
      <c r="I4" s="285"/>
    </row>
    <row r="6" spans="1:10" s="7" customFormat="1" ht="81.75" customHeight="1">
      <c r="A6" s="8" t="s">
        <v>3</v>
      </c>
      <c r="B6" s="286" t="s">
        <v>4</v>
      </c>
      <c r="C6" s="286"/>
      <c r="D6" s="286"/>
      <c r="E6" s="286"/>
      <c r="F6" s="286"/>
      <c r="G6" s="286"/>
      <c r="H6" s="286"/>
      <c r="I6" s="286"/>
    </row>
    <row r="7" spans="1:10" s="7" customFormat="1" ht="17" customHeight="1">
      <c r="A7" s="12"/>
      <c r="B7" s="13"/>
      <c r="C7" s="13"/>
      <c r="D7" s="12"/>
      <c r="E7" s="11"/>
    </row>
    <row r="8" spans="1:10" s="7" customFormat="1" ht="84" customHeight="1">
      <c r="A8" s="8" t="s">
        <v>5</v>
      </c>
      <c r="B8" s="174" t="s">
        <v>6</v>
      </c>
      <c r="C8" s="283" t="s">
        <v>7</v>
      </c>
      <c r="D8" s="283"/>
      <c r="E8" s="283"/>
      <c r="F8" s="283"/>
      <c r="G8" s="283"/>
      <c r="H8" s="283"/>
      <c r="I8" s="283"/>
    </row>
    <row r="9" spans="1:10" ht="32.25" customHeight="1">
      <c r="A9" s="10"/>
    </row>
    <row r="10" spans="1:10" ht="32.25" customHeight="1">
      <c r="A10" s="9" t="s">
        <v>8</v>
      </c>
      <c r="B10" s="283" t="s">
        <v>9</v>
      </c>
      <c r="C10" s="283"/>
      <c r="D10" s="283"/>
      <c r="E10" s="283"/>
      <c r="F10" s="283"/>
      <c r="G10" s="283"/>
      <c r="H10" s="283"/>
      <c r="I10" s="283"/>
    </row>
    <row r="11" spans="1:10" s="7" customFormat="1" ht="69" customHeight="1">
      <c r="A11" s="9" t="s">
        <v>10</v>
      </c>
      <c r="B11" s="283"/>
      <c r="C11" s="283"/>
      <c r="D11" s="283"/>
      <c r="E11" s="283"/>
      <c r="F11" s="283"/>
      <c r="G11" s="283"/>
      <c r="H11" s="283"/>
      <c r="I11" s="283"/>
    </row>
    <row r="12" spans="1:10" s="7" customFormat="1" ht="54" customHeight="1">
      <c r="A12" s="9" t="s">
        <v>11</v>
      </c>
      <c r="B12" s="283"/>
      <c r="C12" s="283"/>
      <c r="D12" s="283"/>
      <c r="E12" s="283"/>
      <c r="F12" s="283"/>
      <c r="G12" s="283"/>
      <c r="H12" s="283"/>
      <c r="I12" s="283"/>
    </row>
    <row r="13" spans="1:10" s="7" customFormat="1" ht="54" customHeight="1">
      <c r="A13" s="8" t="s">
        <v>12</v>
      </c>
      <c r="B13" s="283"/>
      <c r="C13" s="283"/>
      <c r="D13" s="283"/>
      <c r="E13" s="283"/>
      <c r="F13" s="283"/>
      <c r="G13" s="283"/>
      <c r="H13" s="283"/>
      <c r="I13" s="283"/>
    </row>
    <row r="15" spans="1:10" s="7" customFormat="1" ht="54.75" customHeight="1">
      <c r="A15" s="8" t="s">
        <v>13</v>
      </c>
      <c r="B15" s="282"/>
      <c r="C15" s="282"/>
      <c r="D15" s="282"/>
      <c r="E15" s="282"/>
      <c r="F15" s="282"/>
      <c r="G15" s="282"/>
      <c r="H15" s="282"/>
      <c r="I15" s="282"/>
    </row>
    <row r="18" spans="2:5" ht="16" thickBot="1"/>
    <row r="19" spans="2:5">
      <c r="B19" s="210" t="s">
        <v>14</v>
      </c>
      <c r="C19" s="211" t="s">
        <v>15</v>
      </c>
      <c r="D19" s="211" t="s">
        <v>16</v>
      </c>
      <c r="E19" s="211" t="s">
        <v>17</v>
      </c>
    </row>
    <row r="20" spans="2:5" ht="16" thickBot="1">
      <c r="B20" s="212" t="s">
        <v>18</v>
      </c>
      <c r="C20" s="213" t="s">
        <v>19</v>
      </c>
      <c r="D20" s="213" t="s">
        <v>20</v>
      </c>
      <c r="E20" s="213" t="s">
        <v>21</v>
      </c>
    </row>
    <row r="21" spans="2:5">
      <c r="B21" s="214" t="s">
        <v>22</v>
      </c>
      <c r="C21" s="215" t="s">
        <v>13</v>
      </c>
      <c r="D21" s="215" t="s">
        <v>13</v>
      </c>
      <c r="E21" s="215" t="s">
        <v>13</v>
      </c>
    </row>
    <row r="22" spans="2:5" ht="16" thickBot="1">
      <c r="B22" s="212">
        <v>1</v>
      </c>
      <c r="C22" s="216">
        <v>45243</v>
      </c>
      <c r="D22" s="216">
        <v>45272</v>
      </c>
      <c r="E22" s="21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5" defaultRowHeight="15"/>
  <sheetData>
    <row r="2" spans="2:10" ht="19">
      <c r="B2" s="287" t="s">
        <v>23</v>
      </c>
      <c r="C2" s="287"/>
      <c r="D2" s="287"/>
      <c r="E2" s="287"/>
      <c r="F2" s="287"/>
      <c r="G2" s="287"/>
      <c r="H2" s="287"/>
      <c r="I2" s="287"/>
      <c r="J2" s="287"/>
    </row>
    <row r="3" spans="2:10" ht="16" thickBot="1"/>
    <row r="4" spans="2:10">
      <c r="B4" s="288" t="s">
        <v>24</v>
      </c>
      <c r="C4" s="289"/>
      <c r="D4" s="289"/>
      <c r="E4" s="289"/>
      <c r="F4" s="289"/>
      <c r="G4" s="289"/>
      <c r="H4" s="289"/>
      <c r="I4" s="289"/>
      <c r="J4" s="290"/>
    </row>
    <row r="5" spans="2:10">
      <c r="B5" s="291"/>
      <c r="C5" s="292"/>
      <c r="D5" s="292"/>
      <c r="E5" s="292"/>
      <c r="F5" s="292"/>
      <c r="G5" s="292"/>
      <c r="H5" s="292"/>
      <c r="I5" s="292"/>
      <c r="J5" s="293"/>
    </row>
    <row r="6" spans="2:10">
      <c r="B6" s="291"/>
      <c r="C6" s="292"/>
      <c r="D6" s="292"/>
      <c r="E6" s="292"/>
      <c r="F6" s="292"/>
      <c r="G6" s="292"/>
      <c r="H6" s="292"/>
      <c r="I6" s="292"/>
      <c r="J6" s="293"/>
    </row>
    <row r="7" spans="2:10" ht="16" thickBot="1">
      <c r="B7" s="294"/>
      <c r="C7" s="295"/>
      <c r="D7" s="295"/>
      <c r="E7" s="295"/>
      <c r="F7" s="295"/>
      <c r="G7" s="295"/>
      <c r="H7" s="295"/>
      <c r="I7" s="295"/>
      <c r="J7" s="296"/>
    </row>
    <row r="8" spans="2:10" ht="16" thickBot="1"/>
    <row r="9" spans="2:10">
      <c r="B9" s="288" t="s">
        <v>25</v>
      </c>
      <c r="C9" s="289"/>
      <c r="D9" s="289"/>
      <c r="E9" s="289"/>
      <c r="F9" s="289"/>
      <c r="G9" s="289"/>
      <c r="H9" s="289"/>
      <c r="I9" s="289"/>
      <c r="J9" s="290"/>
    </row>
    <row r="10" spans="2:10">
      <c r="B10" s="291"/>
      <c r="C10" s="292"/>
      <c r="D10" s="292"/>
      <c r="E10" s="292"/>
      <c r="F10" s="292"/>
      <c r="G10" s="292"/>
      <c r="H10" s="292"/>
      <c r="I10" s="292"/>
      <c r="J10" s="293"/>
    </row>
    <row r="11" spans="2:10">
      <c r="B11" s="291"/>
      <c r="C11" s="292"/>
      <c r="D11" s="292"/>
      <c r="E11" s="292"/>
      <c r="F11" s="292"/>
      <c r="G11" s="292"/>
      <c r="H11" s="292"/>
      <c r="I11" s="292"/>
      <c r="J11" s="293"/>
    </row>
    <row r="12" spans="2:10">
      <c r="B12" s="291"/>
      <c r="C12" s="292"/>
      <c r="D12" s="292"/>
      <c r="E12" s="292"/>
      <c r="F12" s="292"/>
      <c r="G12" s="292"/>
      <c r="H12" s="292"/>
      <c r="I12" s="292"/>
      <c r="J12" s="293"/>
    </row>
    <row r="13" spans="2:10">
      <c r="B13" s="291"/>
      <c r="C13" s="292"/>
      <c r="D13" s="292"/>
      <c r="E13" s="292"/>
      <c r="F13" s="292"/>
      <c r="G13" s="292"/>
      <c r="H13" s="292"/>
      <c r="I13" s="292"/>
      <c r="J13" s="293"/>
    </row>
    <row r="14" spans="2:10">
      <c r="B14" s="291"/>
      <c r="C14" s="292"/>
      <c r="D14" s="292"/>
      <c r="E14" s="292"/>
      <c r="F14" s="292"/>
      <c r="G14" s="292"/>
      <c r="H14" s="292"/>
      <c r="I14" s="292"/>
      <c r="J14" s="293"/>
    </row>
    <row r="15" spans="2:10" ht="16" thickBot="1">
      <c r="B15" s="294"/>
      <c r="C15" s="295"/>
      <c r="D15" s="295"/>
      <c r="E15" s="295"/>
      <c r="F15" s="295"/>
      <c r="G15" s="295"/>
      <c r="H15" s="295"/>
      <c r="I15" s="295"/>
      <c r="J15" s="296"/>
    </row>
    <row r="16" spans="2:10" ht="16" thickBot="1"/>
    <row r="17" spans="2:10">
      <c r="B17" s="288" t="s">
        <v>26</v>
      </c>
      <c r="C17" s="289"/>
      <c r="D17" s="289"/>
      <c r="E17" s="289"/>
      <c r="F17" s="289"/>
      <c r="G17" s="289"/>
      <c r="H17" s="289"/>
      <c r="I17" s="289"/>
      <c r="J17" s="290"/>
    </row>
    <row r="18" spans="2:10">
      <c r="B18" s="291"/>
      <c r="C18" s="292"/>
      <c r="D18" s="292"/>
      <c r="E18" s="292"/>
      <c r="F18" s="292"/>
      <c r="G18" s="292"/>
      <c r="H18" s="292"/>
      <c r="I18" s="292"/>
      <c r="J18" s="293"/>
    </row>
    <row r="19" spans="2:10">
      <c r="B19" s="291"/>
      <c r="C19" s="292"/>
      <c r="D19" s="292"/>
      <c r="E19" s="292"/>
      <c r="F19" s="292"/>
      <c r="G19" s="292"/>
      <c r="H19" s="292"/>
      <c r="I19" s="292"/>
      <c r="J19" s="293"/>
    </row>
    <row r="20" spans="2:10" ht="16" thickBot="1">
      <c r="B20" s="294"/>
      <c r="C20" s="295"/>
      <c r="D20" s="295"/>
      <c r="E20" s="295"/>
      <c r="F20" s="295"/>
      <c r="G20" s="295"/>
      <c r="H20" s="295"/>
      <c r="I20" s="295"/>
      <c r="J20" s="296"/>
    </row>
    <row r="21" spans="2:10" ht="16" thickBot="1"/>
    <row r="22" spans="2:10">
      <c r="B22" s="288" t="s">
        <v>27</v>
      </c>
      <c r="C22" s="289"/>
      <c r="D22" s="289"/>
      <c r="E22" s="289"/>
      <c r="F22" s="289"/>
      <c r="G22" s="289"/>
      <c r="H22" s="289"/>
      <c r="I22" s="289"/>
      <c r="J22" s="290"/>
    </row>
    <row r="23" spans="2:10">
      <c r="B23" s="291"/>
      <c r="C23" s="292"/>
      <c r="D23" s="292"/>
      <c r="E23" s="292"/>
      <c r="F23" s="292"/>
      <c r="G23" s="292"/>
      <c r="H23" s="292"/>
      <c r="I23" s="292"/>
      <c r="J23" s="293"/>
    </row>
    <row r="24" spans="2:10">
      <c r="B24" s="291"/>
      <c r="C24" s="292"/>
      <c r="D24" s="292"/>
      <c r="E24" s="292"/>
      <c r="F24" s="292"/>
      <c r="G24" s="292"/>
      <c r="H24" s="292"/>
      <c r="I24" s="292"/>
      <c r="J24" s="293"/>
    </row>
    <row r="25" spans="2:10">
      <c r="B25" s="291"/>
      <c r="C25" s="292"/>
      <c r="D25" s="292"/>
      <c r="E25" s="292"/>
      <c r="F25" s="292"/>
      <c r="G25" s="292"/>
      <c r="H25" s="292"/>
      <c r="I25" s="292"/>
      <c r="J25" s="293"/>
    </row>
    <row r="26" spans="2:10">
      <c r="B26" s="291"/>
      <c r="C26" s="292"/>
      <c r="D26" s="292"/>
      <c r="E26" s="292"/>
      <c r="F26" s="292"/>
      <c r="G26" s="292"/>
      <c r="H26" s="292"/>
      <c r="I26" s="292"/>
      <c r="J26" s="293"/>
    </row>
    <row r="27" spans="2:10">
      <c r="B27" s="291"/>
      <c r="C27" s="292"/>
      <c r="D27" s="292"/>
      <c r="E27" s="292"/>
      <c r="F27" s="292"/>
      <c r="G27" s="292"/>
      <c r="H27" s="292"/>
      <c r="I27" s="292"/>
      <c r="J27" s="293"/>
    </row>
    <row r="28" spans="2:10">
      <c r="B28" s="291"/>
      <c r="C28" s="292"/>
      <c r="D28" s="292"/>
      <c r="E28" s="292"/>
      <c r="F28" s="292"/>
      <c r="G28" s="292"/>
      <c r="H28" s="292"/>
      <c r="I28" s="292"/>
      <c r="J28" s="293"/>
    </row>
    <row r="29" spans="2:10">
      <c r="B29" s="291"/>
      <c r="C29" s="292"/>
      <c r="D29" s="292"/>
      <c r="E29" s="292"/>
      <c r="F29" s="292"/>
      <c r="G29" s="292"/>
      <c r="H29" s="292"/>
      <c r="I29" s="292"/>
      <c r="J29" s="293"/>
    </row>
    <row r="30" spans="2:10" ht="16" thickBot="1">
      <c r="B30" s="294"/>
      <c r="C30" s="295"/>
      <c r="D30" s="295"/>
      <c r="E30" s="295"/>
      <c r="F30" s="295"/>
      <c r="G30" s="295"/>
      <c r="H30" s="295"/>
      <c r="I30" s="295"/>
      <c r="J30" s="29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5"/>
  <sheetViews>
    <sheetView showGridLines="0" topLeftCell="A2" zoomScale="55" zoomScaleNormal="55" zoomScaleSheetLayoutView="100" workbookViewId="0">
      <selection activeCell="B7" sqref="B7:C7"/>
    </sheetView>
  </sheetViews>
  <sheetFormatPr baseColWidth="10" defaultColWidth="10.5" defaultRowHeight="14"/>
  <cols>
    <col min="1" max="1" width="53.33203125" style="192" customWidth="1"/>
    <col min="2" max="2" width="15.5" style="193" customWidth="1"/>
    <col min="3" max="3" width="72.1640625" style="179" customWidth="1"/>
    <col min="4" max="4" width="24.1640625" style="193" customWidth="1"/>
    <col min="5" max="5" width="55.83203125" style="179" customWidth="1"/>
    <col min="6" max="6" width="4.6640625" style="179" customWidth="1"/>
    <col min="7" max="16384" width="10.5" style="179"/>
  </cols>
  <sheetData>
    <row r="1" spans="1:8" ht="80" customHeight="1">
      <c r="A1" s="177"/>
      <c r="B1" s="311" t="s">
        <v>28</v>
      </c>
      <c r="C1" s="311"/>
      <c r="D1" s="311"/>
      <c r="E1" s="177"/>
      <c r="F1" s="178"/>
      <c r="G1" s="178"/>
      <c r="H1" s="178"/>
    </row>
    <row r="2" spans="1:8" ht="54.75" customHeight="1">
      <c r="A2" s="180" t="s">
        <v>29</v>
      </c>
      <c r="B2" s="312" t="s">
        <v>30</v>
      </c>
      <c r="C2" s="313"/>
      <c r="D2" s="181" t="s">
        <v>31</v>
      </c>
      <c r="E2" s="182" t="s">
        <v>32</v>
      </c>
    </row>
    <row r="3" spans="1:8" ht="16.75" customHeight="1">
      <c r="A3" s="183"/>
      <c r="B3" s="184"/>
      <c r="C3" s="184"/>
      <c r="D3" s="185"/>
      <c r="E3" s="184"/>
    </row>
    <row r="4" spans="1:8" ht="54.75" customHeight="1">
      <c r="A4" s="180" t="s">
        <v>33</v>
      </c>
      <c r="B4" s="314" t="s">
        <v>34</v>
      </c>
      <c r="C4" s="315"/>
      <c r="D4" s="315"/>
      <c r="E4" s="315"/>
    </row>
    <row r="5" spans="1:8" ht="13.25" customHeight="1">
      <c r="A5" s="186"/>
      <c r="B5" s="187"/>
      <c r="D5" s="185"/>
      <c r="E5" s="185"/>
    </row>
    <row r="6" spans="1:8" ht="21" customHeight="1">
      <c r="A6" s="316" t="s">
        <v>35</v>
      </c>
      <c r="B6" s="317" t="s">
        <v>36</v>
      </c>
      <c r="C6" s="317"/>
      <c r="D6" s="317" t="s">
        <v>37</v>
      </c>
      <c r="E6" s="317"/>
    </row>
    <row r="7" spans="1:8" ht="174" customHeight="1">
      <c r="A7" s="316"/>
      <c r="B7" s="318" t="s">
        <v>38</v>
      </c>
      <c r="C7" s="319"/>
      <c r="D7" s="320" t="s">
        <v>1</v>
      </c>
      <c r="E7" s="320"/>
    </row>
    <row r="8" spans="1:8" ht="21" customHeight="1">
      <c r="A8" s="186"/>
      <c r="B8" s="187"/>
      <c r="D8" s="185"/>
      <c r="E8" s="185"/>
    </row>
    <row r="9" spans="1:8" ht="20" customHeight="1">
      <c r="A9" s="321" t="s">
        <v>39</v>
      </c>
      <c r="B9" s="321"/>
      <c r="C9" s="321"/>
      <c r="D9" s="321"/>
      <c r="E9" s="321"/>
    </row>
    <row r="10" spans="1:8" ht="20" customHeight="1">
      <c r="A10" s="188" t="s">
        <v>40</v>
      </c>
      <c r="B10" s="188" t="s">
        <v>41</v>
      </c>
      <c r="C10" s="188" t="s">
        <v>42</v>
      </c>
      <c r="D10" s="188" t="s">
        <v>43</v>
      </c>
      <c r="E10" s="188" t="s">
        <v>44</v>
      </c>
    </row>
    <row r="11" spans="1:8" s="189" customFormat="1" ht="118.5" customHeight="1">
      <c r="A11" s="322" t="s">
        <v>45</v>
      </c>
      <c r="B11" s="218">
        <v>1</v>
      </c>
      <c r="C11" s="219" t="s">
        <v>46</v>
      </c>
      <c r="D11" s="220">
        <v>1</v>
      </c>
      <c r="E11" s="219" t="s">
        <v>47</v>
      </c>
    </row>
    <row r="12" spans="1:8" s="189" customFormat="1" ht="34.5" customHeight="1">
      <c r="A12" s="323"/>
      <c r="B12" s="221">
        <v>2</v>
      </c>
      <c r="C12" s="222" t="s">
        <v>48</v>
      </c>
      <c r="D12" s="222" t="s">
        <v>49</v>
      </c>
      <c r="E12" s="222" t="s">
        <v>49</v>
      </c>
    </row>
    <row r="13" spans="1:8" ht="34.5" customHeight="1">
      <c r="A13" s="324"/>
      <c r="B13" s="221">
        <v>3</v>
      </c>
      <c r="C13" s="223" t="s">
        <v>50</v>
      </c>
      <c r="D13" s="222" t="s">
        <v>49</v>
      </c>
      <c r="E13" s="222" t="s">
        <v>49</v>
      </c>
    </row>
    <row r="14" spans="1:8" ht="44.25" customHeight="1">
      <c r="A14" s="303" t="s">
        <v>51</v>
      </c>
      <c r="B14" s="224">
        <v>4</v>
      </c>
      <c r="C14" s="223" t="s">
        <v>52</v>
      </c>
      <c r="D14" s="224">
        <v>2</v>
      </c>
      <c r="E14" s="223" t="s">
        <v>53</v>
      </c>
    </row>
    <row r="15" spans="1:8" ht="44.25" customHeight="1">
      <c r="A15" s="303"/>
      <c r="B15" s="224">
        <v>5</v>
      </c>
      <c r="C15" s="223" t="s">
        <v>54</v>
      </c>
      <c r="D15" s="224" t="s">
        <v>49</v>
      </c>
      <c r="E15" s="223" t="s">
        <v>49</v>
      </c>
    </row>
    <row r="16" spans="1:8" ht="44.25" customHeight="1">
      <c r="A16" s="304"/>
      <c r="B16" s="224">
        <v>6</v>
      </c>
      <c r="C16" s="223" t="s">
        <v>55</v>
      </c>
      <c r="D16" s="224" t="s">
        <v>49</v>
      </c>
      <c r="E16" s="223" t="s">
        <v>49</v>
      </c>
    </row>
    <row r="17" spans="1:10" ht="45.75" customHeight="1">
      <c r="A17" s="303" t="s">
        <v>56</v>
      </c>
      <c r="B17" s="224">
        <v>7</v>
      </c>
      <c r="C17" s="223" t="s">
        <v>57</v>
      </c>
      <c r="D17" s="221">
        <v>3</v>
      </c>
      <c r="E17" s="222" t="s">
        <v>58</v>
      </c>
    </row>
    <row r="18" spans="1:10" ht="45.75" customHeight="1">
      <c r="A18" s="303"/>
      <c r="B18" s="224">
        <v>8</v>
      </c>
      <c r="C18" s="223" t="s">
        <v>59</v>
      </c>
      <c r="D18" s="221">
        <v>4</v>
      </c>
      <c r="E18" s="222" t="s">
        <v>60</v>
      </c>
    </row>
    <row r="19" spans="1:10" ht="45.75" customHeight="1">
      <c r="A19" s="303"/>
      <c r="B19" s="224">
        <v>9</v>
      </c>
      <c r="C19" s="223" t="s">
        <v>61</v>
      </c>
      <c r="D19" s="224" t="s">
        <v>49</v>
      </c>
      <c r="E19" s="222" t="s">
        <v>49</v>
      </c>
    </row>
    <row r="20" spans="1:10" ht="45.75" customHeight="1">
      <c r="A20" s="303"/>
      <c r="B20" s="224">
        <v>10</v>
      </c>
      <c r="C20" s="223" t="s">
        <v>62</v>
      </c>
      <c r="D20" s="224" t="s">
        <v>49</v>
      </c>
      <c r="E20" s="223" t="s">
        <v>49</v>
      </c>
      <c r="J20" s="190"/>
    </row>
    <row r="21" spans="1:10" ht="45.75" customHeight="1">
      <c r="A21" s="303"/>
      <c r="B21" s="224">
        <v>11</v>
      </c>
      <c r="C21" s="223" t="s">
        <v>63</v>
      </c>
      <c r="D21" s="224" t="s">
        <v>49</v>
      </c>
      <c r="E21" s="222" t="s">
        <v>49</v>
      </c>
      <c r="J21" s="190"/>
    </row>
    <row r="22" spans="1:10" ht="45.75" customHeight="1">
      <c r="A22" s="303"/>
      <c r="B22" s="224">
        <v>12</v>
      </c>
      <c r="C22" s="223" t="s">
        <v>64</v>
      </c>
      <c r="D22" s="224" t="s">
        <v>49</v>
      </c>
      <c r="E22" s="223" t="s">
        <v>49</v>
      </c>
      <c r="J22" s="190"/>
    </row>
    <row r="23" spans="1:10" ht="45.75" customHeight="1">
      <c r="A23" s="304"/>
      <c r="B23" s="224">
        <v>13</v>
      </c>
      <c r="C23" s="223" t="s">
        <v>65</v>
      </c>
      <c r="D23" s="224" t="s">
        <v>49</v>
      </c>
      <c r="E23" s="223" t="s">
        <v>49</v>
      </c>
    </row>
    <row r="24" spans="1:10" ht="32.25" customHeight="1">
      <c r="A24" s="303" t="s">
        <v>66</v>
      </c>
      <c r="B24" s="221">
        <v>14</v>
      </c>
      <c r="C24" s="222" t="s">
        <v>67</v>
      </c>
      <c r="D24" s="225">
        <v>5</v>
      </c>
      <c r="E24" s="222" t="s">
        <v>68</v>
      </c>
    </row>
    <row r="25" spans="1:10" ht="32.25" customHeight="1">
      <c r="A25" s="303"/>
      <c r="B25" s="221">
        <v>15</v>
      </c>
      <c r="C25" s="222" t="s">
        <v>69</v>
      </c>
      <c r="D25" s="225">
        <v>6</v>
      </c>
      <c r="E25" s="222" t="s">
        <v>70</v>
      </c>
    </row>
    <row r="26" spans="1:10" ht="32.25" customHeight="1">
      <c r="A26" s="303"/>
      <c r="B26" s="221">
        <v>16</v>
      </c>
      <c r="C26" s="222" t="s">
        <v>71</v>
      </c>
      <c r="D26" s="225">
        <v>7</v>
      </c>
      <c r="E26" s="222" t="s">
        <v>72</v>
      </c>
    </row>
    <row r="27" spans="1:10" ht="66" customHeight="1">
      <c r="A27" s="304"/>
      <c r="B27" s="224">
        <v>17</v>
      </c>
      <c r="C27" s="222" t="s">
        <v>73</v>
      </c>
      <c r="D27" s="225" t="s">
        <v>49</v>
      </c>
      <c r="E27" s="222" t="s">
        <v>49</v>
      </c>
    </row>
    <row r="28" spans="1:10" ht="48.75" customHeight="1">
      <c r="A28" s="241" t="s">
        <v>74</v>
      </c>
      <c r="B28" s="221">
        <v>18</v>
      </c>
      <c r="C28" s="222" t="s">
        <v>75</v>
      </c>
      <c r="D28" s="225">
        <v>8</v>
      </c>
      <c r="E28" s="222" t="s">
        <v>76</v>
      </c>
    </row>
    <row r="29" spans="1:10" ht="87" customHeight="1">
      <c r="A29" s="303" t="s">
        <v>77</v>
      </c>
      <c r="B29" s="224">
        <v>19</v>
      </c>
      <c r="C29" s="225" t="s">
        <v>78</v>
      </c>
      <c r="D29" s="224" t="s">
        <v>49</v>
      </c>
      <c r="E29" s="223" t="s">
        <v>49</v>
      </c>
    </row>
    <row r="30" spans="1:10" ht="20" customHeight="1">
      <c r="A30" s="304"/>
      <c r="B30" s="224">
        <v>20</v>
      </c>
      <c r="C30" s="225" t="s">
        <v>79</v>
      </c>
      <c r="D30" s="224" t="s">
        <v>49</v>
      </c>
      <c r="E30" s="223" t="s">
        <v>49</v>
      </c>
    </row>
    <row r="31" spans="1:10" ht="20" customHeight="1">
      <c r="A31" s="308" t="s">
        <v>80</v>
      </c>
      <c r="B31" s="309"/>
      <c r="C31" s="309"/>
      <c r="D31" s="309"/>
      <c r="E31" s="310"/>
    </row>
    <row r="32" spans="1:10" ht="98.5" customHeight="1">
      <c r="A32" s="242" t="s">
        <v>40</v>
      </c>
      <c r="B32" s="226" t="s">
        <v>41</v>
      </c>
      <c r="C32" s="226" t="s">
        <v>81</v>
      </c>
      <c r="D32" s="226" t="s">
        <v>43</v>
      </c>
      <c r="E32" s="226" t="s">
        <v>82</v>
      </c>
    </row>
    <row r="33" spans="1:5" ht="81" customHeight="1">
      <c r="A33" s="303" t="s">
        <v>83</v>
      </c>
      <c r="B33" s="221">
        <v>1</v>
      </c>
      <c r="C33" s="222" t="s">
        <v>84</v>
      </c>
      <c r="D33" s="225">
        <v>1</v>
      </c>
      <c r="E33" s="222" t="s">
        <v>85</v>
      </c>
    </row>
    <row r="34" spans="1:5" ht="54" customHeight="1">
      <c r="A34" s="303"/>
      <c r="B34" s="225">
        <v>2</v>
      </c>
      <c r="C34" s="222" t="s">
        <v>86</v>
      </c>
      <c r="D34" s="225">
        <v>2</v>
      </c>
      <c r="E34" s="222" t="s">
        <v>87</v>
      </c>
    </row>
    <row r="35" spans="1:5" ht="54" customHeight="1">
      <c r="A35" s="303"/>
      <c r="B35" s="225" t="s">
        <v>49</v>
      </c>
      <c r="C35" s="222" t="s">
        <v>49</v>
      </c>
      <c r="D35" s="225">
        <v>3</v>
      </c>
      <c r="E35" s="222" t="s">
        <v>88</v>
      </c>
    </row>
    <row r="36" spans="1:5" ht="54" customHeight="1">
      <c r="A36" s="303"/>
      <c r="B36" s="225" t="s">
        <v>49</v>
      </c>
      <c r="C36" s="222" t="s">
        <v>49</v>
      </c>
      <c r="D36" s="224" t="s">
        <v>49</v>
      </c>
      <c r="E36" s="222" t="s">
        <v>89</v>
      </c>
    </row>
    <row r="37" spans="1:5" ht="54" customHeight="1">
      <c r="A37" s="303"/>
      <c r="B37" s="225" t="s">
        <v>49</v>
      </c>
      <c r="C37" s="227" t="s">
        <v>49</v>
      </c>
      <c r="D37" s="228">
        <v>5</v>
      </c>
      <c r="E37" s="222" t="s">
        <v>90</v>
      </c>
    </row>
    <row r="38" spans="1:5" ht="54" customHeight="1">
      <c r="A38" s="303"/>
      <c r="B38" s="225" t="s">
        <v>49</v>
      </c>
      <c r="C38" s="218" t="s">
        <v>49</v>
      </c>
      <c r="D38" s="221">
        <v>6</v>
      </c>
      <c r="E38" s="222" t="s">
        <v>91</v>
      </c>
    </row>
    <row r="39" spans="1:5" ht="54" customHeight="1">
      <c r="A39" s="304"/>
      <c r="B39" s="225" t="s">
        <v>49</v>
      </c>
      <c r="C39" s="225" t="s">
        <v>49</v>
      </c>
      <c r="D39" s="221">
        <v>7</v>
      </c>
      <c r="E39" s="225" t="s">
        <v>92</v>
      </c>
    </row>
    <row r="40" spans="1:5" ht="49.5" customHeight="1">
      <c r="A40" s="303" t="s">
        <v>93</v>
      </c>
      <c r="B40" s="225">
        <v>3</v>
      </c>
      <c r="C40" s="225" t="s">
        <v>94</v>
      </c>
      <c r="D40" s="225">
        <v>8</v>
      </c>
      <c r="E40" s="225" t="s">
        <v>95</v>
      </c>
    </row>
    <row r="41" spans="1:5" s="191" customFormat="1" ht="68.25" customHeight="1">
      <c r="A41" s="303"/>
      <c r="B41" s="225" t="s">
        <v>49</v>
      </c>
      <c r="C41" s="225" t="s">
        <v>49</v>
      </c>
      <c r="D41" s="225">
        <v>9</v>
      </c>
      <c r="E41" s="224" t="s">
        <v>96</v>
      </c>
    </row>
    <row r="42" spans="1:5" s="191" customFormat="1" ht="43.5" customHeight="1">
      <c r="A42" s="303"/>
      <c r="B42" s="225" t="s">
        <v>49</v>
      </c>
      <c r="C42" s="225" t="s">
        <v>49</v>
      </c>
      <c r="D42" s="225">
        <v>10</v>
      </c>
      <c r="E42" s="224" t="s">
        <v>97</v>
      </c>
    </row>
    <row r="43" spans="1:5" s="191" customFormat="1" ht="43.5" customHeight="1">
      <c r="A43" s="304"/>
      <c r="B43" s="225" t="s">
        <v>49</v>
      </c>
      <c r="C43" s="229" t="s">
        <v>49</v>
      </c>
      <c r="D43" s="225">
        <v>11</v>
      </c>
      <c r="E43" s="224" t="s">
        <v>98</v>
      </c>
    </row>
    <row r="44" spans="1:5" s="191" customFormat="1" ht="55.5" customHeight="1">
      <c r="A44" s="303" t="s">
        <v>99</v>
      </c>
      <c r="B44" s="225">
        <v>4</v>
      </c>
      <c r="C44" s="222" t="s">
        <v>100</v>
      </c>
      <c r="D44" s="225">
        <v>12</v>
      </c>
      <c r="E44" s="222" t="s">
        <v>101</v>
      </c>
    </row>
    <row r="45" spans="1:5" s="191" customFormat="1" ht="47.25" customHeight="1">
      <c r="A45" s="303"/>
      <c r="B45" s="225">
        <v>5</v>
      </c>
      <c r="C45" s="222" t="s">
        <v>102</v>
      </c>
      <c r="D45" s="225" t="s">
        <v>49</v>
      </c>
      <c r="E45" s="222" t="s">
        <v>49</v>
      </c>
    </row>
    <row r="46" spans="1:5" s="191" customFormat="1" ht="47.25" customHeight="1">
      <c r="A46" s="303"/>
      <c r="B46" s="225">
        <v>6</v>
      </c>
      <c r="C46" s="222" t="s">
        <v>103</v>
      </c>
      <c r="D46" s="225">
        <v>13</v>
      </c>
      <c r="E46" s="222" t="s">
        <v>104</v>
      </c>
    </row>
    <row r="47" spans="1:5" ht="47.25" customHeight="1">
      <c r="A47" s="303"/>
      <c r="B47" s="224">
        <v>7</v>
      </c>
      <c r="C47" s="223" t="s">
        <v>105</v>
      </c>
      <c r="D47" s="225">
        <v>14</v>
      </c>
      <c r="E47" s="222" t="s">
        <v>106</v>
      </c>
    </row>
    <row r="48" spans="1:5" ht="47.25" customHeight="1">
      <c r="A48" s="303"/>
      <c r="B48" s="224">
        <v>8</v>
      </c>
      <c r="C48" s="222" t="s">
        <v>107</v>
      </c>
      <c r="D48" s="225">
        <v>15</v>
      </c>
      <c r="E48" s="222" t="s">
        <v>108</v>
      </c>
    </row>
    <row r="49" spans="1:5" ht="69.75" customHeight="1">
      <c r="A49" s="304"/>
      <c r="B49" s="224">
        <v>9</v>
      </c>
      <c r="C49" s="222" t="s">
        <v>109</v>
      </c>
      <c r="D49" s="221">
        <v>16</v>
      </c>
      <c r="E49" s="222" t="s">
        <v>110</v>
      </c>
    </row>
    <row r="50" spans="1:5" ht="62.5" customHeight="1">
      <c r="A50" s="303" t="s">
        <v>111</v>
      </c>
      <c r="B50" s="224">
        <v>10</v>
      </c>
      <c r="C50" s="222" t="s">
        <v>112</v>
      </c>
      <c r="D50" s="225">
        <v>17</v>
      </c>
      <c r="E50" s="222" t="s">
        <v>113</v>
      </c>
    </row>
    <row r="51" spans="1:5" ht="33.75" customHeight="1">
      <c r="A51" s="303"/>
      <c r="B51" s="221">
        <v>11</v>
      </c>
      <c r="C51" s="222" t="s">
        <v>114</v>
      </c>
      <c r="D51" s="230">
        <v>18</v>
      </c>
      <c r="E51" s="223" t="s">
        <v>115</v>
      </c>
    </row>
    <row r="52" spans="1:5" ht="50.25" customHeight="1">
      <c r="A52" s="304"/>
      <c r="B52" s="224">
        <v>12</v>
      </c>
      <c r="C52" s="222" t="s">
        <v>116</v>
      </c>
      <c r="D52" s="222">
        <v>19</v>
      </c>
      <c r="E52" s="223" t="s">
        <v>117</v>
      </c>
    </row>
    <row r="53" spans="1:5" ht="45">
      <c r="A53" s="303" t="s">
        <v>118</v>
      </c>
      <c r="B53" s="224">
        <v>13</v>
      </c>
      <c r="C53" s="222" t="s">
        <v>119</v>
      </c>
      <c r="D53" s="230">
        <v>20</v>
      </c>
      <c r="E53" s="223" t="s">
        <v>120</v>
      </c>
    </row>
    <row r="54" spans="1:5" ht="33.75" customHeight="1">
      <c r="A54" s="303"/>
      <c r="B54" s="221">
        <v>14</v>
      </c>
      <c r="C54" s="222" t="s">
        <v>121</v>
      </c>
      <c r="D54" s="230">
        <v>21</v>
      </c>
      <c r="E54" s="223" t="s">
        <v>122</v>
      </c>
    </row>
    <row r="55" spans="1:5" ht="33.75" customHeight="1">
      <c r="A55" s="303"/>
      <c r="B55" s="224">
        <v>15</v>
      </c>
      <c r="C55" s="222" t="s">
        <v>123</v>
      </c>
      <c r="D55" s="222" t="s">
        <v>49</v>
      </c>
      <c r="E55" s="223" t="s">
        <v>49</v>
      </c>
    </row>
    <row r="56" spans="1:5" ht="16.5" customHeight="1">
      <c r="A56" s="303"/>
      <c r="B56" s="224">
        <v>16</v>
      </c>
      <c r="C56" s="222" t="s">
        <v>124</v>
      </c>
      <c r="D56" s="222" t="s">
        <v>49</v>
      </c>
      <c r="E56" s="222" t="s">
        <v>49</v>
      </c>
    </row>
    <row r="57" spans="1:5" ht="33.75" customHeight="1">
      <c r="A57" s="303"/>
      <c r="B57" s="225">
        <v>17</v>
      </c>
      <c r="C57" s="222" t="s">
        <v>125</v>
      </c>
      <c r="D57" s="222" t="s">
        <v>49</v>
      </c>
      <c r="E57" s="222" t="s">
        <v>49</v>
      </c>
    </row>
    <row r="58" spans="1:5" ht="16.5" customHeight="1">
      <c r="A58" s="303"/>
      <c r="B58" s="225">
        <v>18</v>
      </c>
      <c r="C58" s="222" t="s">
        <v>126</v>
      </c>
      <c r="D58" s="222" t="s">
        <v>49</v>
      </c>
      <c r="E58" s="222" t="s">
        <v>49</v>
      </c>
    </row>
    <row r="59" spans="1:5" ht="33.75" customHeight="1">
      <c r="A59" s="303"/>
      <c r="B59" s="224">
        <v>19</v>
      </c>
      <c r="C59" s="222" t="s">
        <v>127</v>
      </c>
      <c r="D59" s="222" t="s">
        <v>49</v>
      </c>
      <c r="E59" s="222" t="s">
        <v>49</v>
      </c>
    </row>
    <row r="60" spans="1:5" ht="33.75" customHeight="1">
      <c r="A60" s="303"/>
      <c r="B60" s="225">
        <v>20</v>
      </c>
      <c r="C60" s="222" t="s">
        <v>128</v>
      </c>
      <c r="D60" s="222" t="s">
        <v>49</v>
      </c>
      <c r="E60" s="222" t="s">
        <v>49</v>
      </c>
    </row>
    <row r="61" spans="1:5" ht="16.5" customHeight="1">
      <c r="A61" s="303"/>
      <c r="B61" s="225">
        <v>21</v>
      </c>
      <c r="C61" s="222" t="s">
        <v>129</v>
      </c>
      <c r="D61" s="222" t="s">
        <v>49</v>
      </c>
      <c r="E61" s="222" t="s">
        <v>49</v>
      </c>
    </row>
    <row r="62" spans="1:5" ht="50.25" customHeight="1">
      <c r="A62" s="303"/>
      <c r="B62" s="221">
        <v>22</v>
      </c>
      <c r="C62" s="223" t="s">
        <v>130</v>
      </c>
      <c r="D62" s="222" t="s">
        <v>49</v>
      </c>
      <c r="E62" s="225" t="s">
        <v>49</v>
      </c>
    </row>
    <row r="63" spans="1:5" ht="50.25" customHeight="1">
      <c r="A63" s="304"/>
      <c r="B63" s="221">
        <v>23</v>
      </c>
      <c r="C63" s="223" t="s">
        <v>131</v>
      </c>
      <c r="D63" s="222" t="s">
        <v>49</v>
      </c>
      <c r="E63" s="225" t="s">
        <v>49</v>
      </c>
    </row>
    <row r="64" spans="1:5" ht="45">
      <c r="A64" s="303" t="s">
        <v>132</v>
      </c>
      <c r="B64" s="225">
        <v>24</v>
      </c>
      <c r="C64" s="222" t="s">
        <v>133</v>
      </c>
      <c r="D64" s="222">
        <v>22</v>
      </c>
      <c r="E64" s="222" t="s">
        <v>134</v>
      </c>
    </row>
    <row r="65" spans="1:10" ht="50.25" customHeight="1">
      <c r="A65" s="303"/>
      <c r="B65" s="225" t="s">
        <v>49</v>
      </c>
      <c r="C65" s="223" t="s">
        <v>49</v>
      </c>
      <c r="D65" s="222">
        <v>23</v>
      </c>
      <c r="E65" s="222" t="s">
        <v>135</v>
      </c>
    </row>
    <row r="66" spans="1:10" ht="45" customHeight="1">
      <c r="A66" s="304"/>
      <c r="B66" s="225" t="s">
        <v>49</v>
      </c>
      <c r="C66" s="223" t="s">
        <v>49</v>
      </c>
      <c r="D66" s="230">
        <v>24</v>
      </c>
      <c r="E66" s="223" t="s">
        <v>136</v>
      </c>
    </row>
    <row r="67" spans="1:10" ht="77" customHeight="1">
      <c r="A67" s="303" t="s">
        <v>137</v>
      </c>
      <c r="B67" s="225">
        <v>25</v>
      </c>
      <c r="C67" s="222" t="s">
        <v>138</v>
      </c>
      <c r="D67" s="222">
        <v>25</v>
      </c>
      <c r="E67" s="222" t="s">
        <v>139</v>
      </c>
    </row>
    <row r="68" spans="1:10" ht="16" customHeight="1">
      <c r="A68" s="304"/>
      <c r="B68" s="225" t="s">
        <v>49</v>
      </c>
      <c r="C68" s="222" t="s">
        <v>49</v>
      </c>
      <c r="D68" s="222" t="s">
        <v>49</v>
      </c>
      <c r="E68" s="222" t="s">
        <v>49</v>
      </c>
    </row>
    <row r="69" spans="1:10" ht="50" customHeight="1">
      <c r="A69" s="303" t="s">
        <v>140</v>
      </c>
      <c r="B69" s="225">
        <v>26</v>
      </c>
      <c r="C69" s="222" t="s">
        <v>141</v>
      </c>
      <c r="D69" s="222">
        <v>26</v>
      </c>
      <c r="E69" s="222" t="s">
        <v>142</v>
      </c>
    </row>
    <row r="70" spans="1:10" ht="50" customHeight="1">
      <c r="A70" s="304"/>
      <c r="B70" s="225" t="s">
        <v>49</v>
      </c>
      <c r="C70" s="222" t="s">
        <v>49</v>
      </c>
      <c r="D70" s="222">
        <v>27</v>
      </c>
      <c r="E70" s="223" t="s">
        <v>143</v>
      </c>
    </row>
    <row r="71" spans="1:10" ht="50" customHeight="1">
      <c r="A71" s="305" t="s">
        <v>144</v>
      </c>
      <c r="B71" s="225">
        <v>27</v>
      </c>
      <c r="C71" s="222" t="s">
        <v>145</v>
      </c>
      <c r="D71" s="230">
        <v>28</v>
      </c>
      <c r="E71" s="222" t="s">
        <v>146</v>
      </c>
    </row>
    <row r="72" spans="1:10" ht="50" customHeight="1">
      <c r="A72" s="306"/>
      <c r="B72" s="221">
        <v>28</v>
      </c>
      <c r="C72" s="222" t="s">
        <v>147</v>
      </c>
      <c r="D72" s="230">
        <v>29</v>
      </c>
      <c r="E72" s="222" t="s">
        <v>148</v>
      </c>
    </row>
    <row r="73" spans="1:10" ht="50" customHeight="1">
      <c r="A73" s="306"/>
      <c r="B73" s="225">
        <v>29</v>
      </c>
      <c r="C73" s="223" t="s">
        <v>149</v>
      </c>
      <c r="D73" s="222">
        <v>30</v>
      </c>
      <c r="E73" s="222" t="s">
        <v>150</v>
      </c>
    </row>
    <row r="74" spans="1:10" ht="50" customHeight="1">
      <c r="A74" s="306"/>
      <c r="B74" s="225">
        <v>30</v>
      </c>
      <c r="C74" s="223" t="s">
        <v>151</v>
      </c>
      <c r="D74" s="230">
        <v>31</v>
      </c>
      <c r="E74" s="223" t="s">
        <v>152</v>
      </c>
    </row>
    <row r="75" spans="1:10" ht="50" customHeight="1">
      <c r="A75" s="306"/>
      <c r="B75" s="225" t="s">
        <v>49</v>
      </c>
      <c r="C75" s="222" t="s">
        <v>49</v>
      </c>
      <c r="D75" s="230">
        <v>32</v>
      </c>
      <c r="E75" s="223" t="s">
        <v>153</v>
      </c>
    </row>
    <row r="76" spans="1:10" ht="40" customHeight="1">
      <c r="A76" s="306"/>
      <c r="B76" s="225" t="s">
        <v>49</v>
      </c>
      <c r="C76" s="222" t="s">
        <v>49</v>
      </c>
      <c r="D76" s="230">
        <v>33</v>
      </c>
      <c r="E76" s="223" t="s">
        <v>154</v>
      </c>
    </row>
    <row r="77" spans="1:10" ht="66" customHeight="1">
      <c r="A77" s="307"/>
      <c r="B77" s="225" t="s">
        <v>49</v>
      </c>
      <c r="C77" s="222" t="s">
        <v>49</v>
      </c>
      <c r="D77" s="222">
        <v>34</v>
      </c>
      <c r="E77" s="222" t="s">
        <v>155</v>
      </c>
    </row>
    <row r="78" spans="1:10" ht="72" customHeight="1">
      <c r="A78" s="301" t="s">
        <v>156</v>
      </c>
      <c r="B78" s="221">
        <v>31</v>
      </c>
      <c r="C78" s="222" t="s">
        <v>157</v>
      </c>
      <c r="D78" s="222">
        <v>35</v>
      </c>
      <c r="E78" s="222" t="s">
        <v>158</v>
      </c>
    </row>
    <row r="79" spans="1:10" ht="72" customHeight="1">
      <c r="A79" s="301"/>
      <c r="B79" s="225">
        <v>32</v>
      </c>
      <c r="C79" s="222" t="s">
        <v>159</v>
      </c>
      <c r="D79" s="230">
        <v>36</v>
      </c>
      <c r="E79" s="222" t="s">
        <v>160</v>
      </c>
      <c r="J79" s="179" t="s">
        <v>1</v>
      </c>
    </row>
    <row r="80" spans="1:10" ht="72" customHeight="1">
      <c r="A80" s="301"/>
      <c r="B80" s="225">
        <v>33</v>
      </c>
      <c r="C80" s="222" t="s">
        <v>161</v>
      </c>
      <c r="D80" s="222">
        <v>37</v>
      </c>
      <c r="E80" s="222" t="s">
        <v>162</v>
      </c>
    </row>
    <row r="81" spans="1:5" ht="72" customHeight="1">
      <c r="A81" s="302"/>
      <c r="B81" s="221">
        <v>34</v>
      </c>
      <c r="C81" s="222" t="s">
        <v>163</v>
      </c>
      <c r="D81" s="229">
        <v>38</v>
      </c>
      <c r="E81" s="222" t="s">
        <v>164</v>
      </c>
    </row>
    <row r="82" spans="1:5" ht="14.25" customHeight="1">
      <c r="A82" s="243"/>
      <c r="B82" s="231">
        <v>35</v>
      </c>
      <c r="C82" s="232" t="s">
        <v>165</v>
      </c>
      <c r="D82" s="233">
        <v>39</v>
      </c>
      <c r="E82" s="232" t="s">
        <v>166</v>
      </c>
    </row>
    <row r="83" spans="1:5">
      <c r="A83" s="234"/>
      <c r="B83" s="235" t="s">
        <v>49</v>
      </c>
      <c r="C83" s="235" t="s">
        <v>49</v>
      </c>
      <c r="D83" s="235" t="s">
        <v>49</v>
      </c>
      <c r="E83" s="234"/>
    </row>
    <row r="84" spans="1:5" ht="14.25" customHeight="1">
      <c r="A84" s="236" t="s">
        <v>167</v>
      </c>
      <c r="B84" s="297" t="s">
        <v>168</v>
      </c>
      <c r="C84" s="298"/>
      <c r="D84" s="237" t="s">
        <v>169</v>
      </c>
      <c r="E84" s="238" t="s">
        <v>170</v>
      </c>
    </row>
    <row r="85" spans="1:5" ht="15" customHeight="1">
      <c r="A85" s="239" t="s">
        <v>171</v>
      </c>
      <c r="B85" s="299" t="s">
        <v>172</v>
      </c>
      <c r="C85" s="300"/>
      <c r="D85" s="240" t="s">
        <v>173</v>
      </c>
      <c r="E85" s="238" t="s">
        <v>174</v>
      </c>
    </row>
  </sheetData>
  <mergeCells count="27">
    <mergeCell ref="A9:E9"/>
    <mergeCell ref="A11:A13"/>
    <mergeCell ref="A14:A16"/>
    <mergeCell ref="A17:A23"/>
    <mergeCell ref="A24:A27"/>
    <mergeCell ref="B1:D1"/>
    <mergeCell ref="B2:C2"/>
    <mergeCell ref="B4:E4"/>
    <mergeCell ref="A6:A7"/>
    <mergeCell ref="B6:C6"/>
    <mergeCell ref="D6:E6"/>
    <mergeCell ref="B7:C7"/>
    <mergeCell ref="D7:E7"/>
    <mergeCell ref="A29:A30"/>
    <mergeCell ref="A31:E31"/>
    <mergeCell ref="A33:A39"/>
    <mergeCell ref="A40:A43"/>
    <mergeCell ref="A44:A49"/>
    <mergeCell ref="B84:C84"/>
    <mergeCell ref="B85:C85"/>
    <mergeCell ref="A78:A81"/>
    <mergeCell ref="A50:A52"/>
    <mergeCell ref="A53:A63"/>
    <mergeCell ref="A64:A66"/>
    <mergeCell ref="A69:A70"/>
    <mergeCell ref="A71:A77"/>
    <mergeCell ref="A67:A6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4"/>
  <sheetViews>
    <sheetView showGridLines="0" topLeftCell="A9" zoomScale="90" zoomScaleNormal="90" zoomScaleSheetLayoutView="100" workbookViewId="0">
      <selection activeCell="A16" sqref="A16"/>
    </sheetView>
  </sheetViews>
  <sheetFormatPr baseColWidth="10" defaultColWidth="10.5" defaultRowHeight="16"/>
  <cols>
    <col min="1" max="1" width="60.83203125" style="199" customWidth="1"/>
    <col min="2" max="2" width="15.83203125" style="200" customWidth="1"/>
    <col min="3" max="5" width="15.83203125" style="201" customWidth="1"/>
    <col min="6" max="6" width="40.83203125" style="199" customWidth="1"/>
    <col min="7" max="7" width="2.6640625" style="195" customWidth="1"/>
    <col min="8" max="16384" width="10.5" style="195"/>
  </cols>
  <sheetData>
    <row r="1" spans="1:6" ht="80" customHeight="1">
      <c r="A1" s="194"/>
      <c r="B1" s="325" t="s">
        <v>175</v>
      </c>
      <c r="C1" s="325"/>
      <c r="D1" s="325"/>
      <c r="E1" s="325"/>
      <c r="F1" s="194"/>
    </row>
    <row r="2" spans="1:6">
      <c r="A2" s="326" t="s">
        <v>176</v>
      </c>
      <c r="B2" s="326"/>
      <c r="C2" s="326"/>
      <c r="D2" s="326"/>
      <c r="E2" s="326"/>
      <c r="F2" s="326"/>
    </row>
    <row r="3" spans="1:6" ht="28.5" customHeight="1">
      <c r="A3" s="327" t="s">
        <v>177</v>
      </c>
      <c r="B3" s="328" t="s">
        <v>178</v>
      </c>
      <c r="C3" s="328"/>
      <c r="D3" s="328"/>
      <c r="E3" s="328"/>
      <c r="F3" s="196" t="s">
        <v>179</v>
      </c>
    </row>
    <row r="4" spans="1:6" ht="46.5" customHeight="1">
      <c r="A4" s="327"/>
      <c r="B4" s="197" t="s">
        <v>180</v>
      </c>
      <c r="C4" s="197" t="s">
        <v>181</v>
      </c>
      <c r="D4" s="197" t="s">
        <v>182</v>
      </c>
      <c r="E4" s="197" t="s">
        <v>183</v>
      </c>
      <c r="F4" s="198"/>
    </row>
    <row r="5" spans="1:6" ht="65" customHeight="1">
      <c r="A5" s="244" t="s">
        <v>184</v>
      </c>
      <c r="B5" s="245" t="s">
        <v>49</v>
      </c>
      <c r="C5" s="246" t="s">
        <v>49</v>
      </c>
      <c r="D5" s="247" t="s">
        <v>49</v>
      </c>
      <c r="E5" s="246" t="s">
        <v>49</v>
      </c>
      <c r="F5" s="248" t="s">
        <v>185</v>
      </c>
    </row>
    <row r="6" spans="1:6" ht="65" customHeight="1">
      <c r="A6" s="249" t="s">
        <v>186</v>
      </c>
      <c r="B6" s="250" t="s">
        <v>49</v>
      </c>
      <c r="C6" s="251" t="s">
        <v>49</v>
      </c>
      <c r="D6" s="252">
        <v>11</v>
      </c>
      <c r="E6" s="252" t="s">
        <v>187</v>
      </c>
      <c r="F6" s="253" t="s">
        <v>185</v>
      </c>
    </row>
    <row r="7" spans="1:6" ht="65" customHeight="1">
      <c r="A7" s="249" t="s">
        <v>188</v>
      </c>
      <c r="B7" s="254" t="s">
        <v>49</v>
      </c>
      <c r="C7" s="253" t="s">
        <v>49</v>
      </c>
      <c r="D7" s="255">
        <v>1</v>
      </c>
      <c r="E7" s="255">
        <v>23</v>
      </c>
      <c r="F7" s="253" t="s">
        <v>185</v>
      </c>
    </row>
    <row r="8" spans="1:6" ht="65" customHeight="1">
      <c r="A8" s="256" t="s">
        <v>189</v>
      </c>
      <c r="B8" s="254" t="s">
        <v>49</v>
      </c>
      <c r="C8" s="255">
        <v>4</v>
      </c>
      <c r="D8" s="257" t="s">
        <v>49</v>
      </c>
      <c r="E8" s="253" t="s">
        <v>49</v>
      </c>
      <c r="F8" s="253" t="s">
        <v>185</v>
      </c>
    </row>
    <row r="9" spans="1:6" ht="79" customHeight="1">
      <c r="A9" s="256" t="s">
        <v>190</v>
      </c>
      <c r="B9" s="258" t="s">
        <v>49</v>
      </c>
      <c r="C9" s="259">
        <v>3</v>
      </c>
      <c r="D9" s="252">
        <v>1.1100000000000001</v>
      </c>
      <c r="E9" s="252" t="s">
        <v>191</v>
      </c>
      <c r="F9" s="253" t="s">
        <v>185</v>
      </c>
    </row>
    <row r="10" spans="1:6" ht="65" customHeight="1">
      <c r="A10" s="249" t="s">
        <v>192</v>
      </c>
      <c r="B10" s="250" t="s">
        <v>49</v>
      </c>
      <c r="C10" s="251" t="s">
        <v>49</v>
      </c>
      <c r="D10" s="252">
        <v>24</v>
      </c>
      <c r="E10" s="252">
        <v>23.24</v>
      </c>
      <c r="F10" s="253" t="s">
        <v>185</v>
      </c>
    </row>
    <row r="11" spans="1:6" ht="65" customHeight="1">
      <c r="A11" s="249" t="s">
        <v>193</v>
      </c>
      <c r="B11" s="259" t="s">
        <v>194</v>
      </c>
      <c r="C11" s="253" t="s">
        <v>49</v>
      </c>
      <c r="D11" s="252" t="s">
        <v>195</v>
      </c>
      <c r="E11" s="255">
        <v>20</v>
      </c>
      <c r="F11" s="260" t="s">
        <v>196</v>
      </c>
    </row>
    <row r="12" spans="1:6" ht="65" customHeight="1">
      <c r="A12" s="249" t="s">
        <v>197</v>
      </c>
      <c r="B12" s="254" t="s">
        <v>49</v>
      </c>
      <c r="C12" s="253" t="s">
        <v>49</v>
      </c>
      <c r="D12" s="252">
        <v>31.34</v>
      </c>
      <c r="E12" s="255">
        <v>36.39</v>
      </c>
      <c r="F12" s="260" t="s">
        <v>198</v>
      </c>
    </row>
    <row r="13" spans="1:6" ht="65" customHeight="1">
      <c r="A13" s="249" t="s">
        <v>199</v>
      </c>
      <c r="B13" s="254" t="s">
        <v>49</v>
      </c>
      <c r="C13" s="255">
        <v>1</v>
      </c>
      <c r="D13" s="252">
        <v>28</v>
      </c>
      <c r="E13" s="252" t="s">
        <v>200</v>
      </c>
      <c r="F13" s="257" t="s">
        <v>201</v>
      </c>
    </row>
    <row r="14" spans="1:6" ht="34">
      <c r="A14" s="249" t="s">
        <v>202</v>
      </c>
      <c r="B14" s="259" t="s">
        <v>203</v>
      </c>
      <c r="C14" s="257" t="s">
        <v>49</v>
      </c>
      <c r="D14" s="257" t="s">
        <v>49</v>
      </c>
      <c r="E14" s="253" t="s">
        <v>49</v>
      </c>
      <c r="F14" s="257" t="s">
        <v>204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I9" sqref="I9"/>
    </sheetView>
  </sheetViews>
  <sheetFormatPr baseColWidth="10" defaultColWidth="11.5" defaultRowHeight="14"/>
  <cols>
    <col min="1" max="1" width="2.6640625" style="14" customWidth="1"/>
    <col min="2" max="2" width="24.6640625" style="14" customWidth="1"/>
    <col min="3" max="3" width="11.33203125" style="45" customWidth="1"/>
    <col min="4" max="4" width="19.33203125" style="45" customWidth="1"/>
    <col min="5" max="5" width="7.5" style="14" customWidth="1"/>
    <col min="6" max="6" width="24.6640625" style="14" customWidth="1"/>
    <col min="7" max="7" width="79.1640625" style="14" customWidth="1"/>
    <col min="8" max="8" width="11.5" style="14"/>
    <col min="9" max="9" width="32" style="14" customWidth="1"/>
    <col min="10" max="16384" width="11.5" style="14"/>
  </cols>
  <sheetData>
    <row r="1" spans="2:9" ht="15" thickBot="1"/>
    <row r="2" spans="2:9" ht="18">
      <c r="B2" s="367" t="s">
        <v>205</v>
      </c>
      <c r="C2" s="368"/>
      <c r="D2" s="368"/>
      <c r="E2" s="368"/>
      <c r="F2" s="368"/>
      <c r="G2" s="369"/>
    </row>
    <row r="3" spans="2:9">
      <c r="B3" s="370" t="s">
        <v>206</v>
      </c>
      <c r="C3" s="371"/>
      <c r="D3" s="372"/>
      <c r="E3" s="372"/>
      <c r="F3" s="372"/>
      <c r="G3" s="373"/>
    </row>
    <row r="4" spans="2:9" ht="78.75" customHeight="1">
      <c r="B4" s="374" t="s">
        <v>207</v>
      </c>
      <c r="C4" s="375"/>
      <c r="D4" s="375"/>
      <c r="E4" s="375"/>
      <c r="F4" s="375"/>
      <c r="G4" s="376"/>
    </row>
    <row r="5" spans="2:9">
      <c r="B5" s="108"/>
      <c r="C5" s="121"/>
      <c r="D5" s="122"/>
      <c r="E5" s="123"/>
      <c r="F5" s="123"/>
      <c r="G5" s="123"/>
    </row>
    <row r="6" spans="2:9" ht="16.5" customHeight="1">
      <c r="B6" s="377" t="s">
        <v>208</v>
      </c>
      <c r="C6" s="378"/>
      <c r="D6" s="378"/>
      <c r="E6" s="378"/>
      <c r="F6" s="378"/>
      <c r="G6" s="379"/>
    </row>
    <row r="7" spans="2:9" ht="76.5" customHeight="1">
      <c r="B7" s="377"/>
      <c r="C7" s="378"/>
      <c r="D7" s="378"/>
      <c r="E7" s="378"/>
      <c r="F7" s="378"/>
      <c r="G7" s="379"/>
    </row>
    <row r="8" spans="2:9" ht="15" thickBot="1">
      <c r="B8" s="124"/>
      <c r="C8" s="125"/>
      <c r="D8" s="125"/>
      <c r="E8" s="126"/>
      <c r="F8" s="127"/>
      <c r="G8" s="127"/>
    </row>
    <row r="9" spans="2:9">
      <c r="B9" s="128"/>
      <c r="C9" s="129" t="s">
        <v>209</v>
      </c>
      <c r="D9" s="380" t="s">
        <v>210</v>
      </c>
      <c r="E9" s="381"/>
      <c r="F9" s="382" t="s">
        <v>211</v>
      </c>
      <c r="G9" s="383"/>
    </row>
    <row r="10" spans="2:9" ht="15" customHeight="1">
      <c r="B10" s="130"/>
      <c r="C10" s="110">
        <v>5</v>
      </c>
      <c r="D10" s="363" t="s">
        <v>212</v>
      </c>
      <c r="E10" s="364"/>
      <c r="F10" s="357" t="s">
        <v>213</v>
      </c>
      <c r="G10" s="347"/>
      <c r="H10" s="366"/>
      <c r="I10" s="366"/>
    </row>
    <row r="11" spans="2:9">
      <c r="B11" s="130"/>
      <c r="C11" s="110">
        <v>5</v>
      </c>
      <c r="D11" s="363" t="s">
        <v>214</v>
      </c>
      <c r="E11" s="364"/>
      <c r="F11" s="357" t="s">
        <v>215</v>
      </c>
      <c r="G11" s="347"/>
      <c r="H11" s="366"/>
      <c r="I11" s="366"/>
    </row>
    <row r="12" spans="2:9">
      <c r="B12" s="130"/>
      <c r="C12" s="110">
        <v>5</v>
      </c>
      <c r="D12" s="363" t="s">
        <v>216</v>
      </c>
      <c r="E12" s="364"/>
      <c r="F12" s="357" t="s">
        <v>217</v>
      </c>
      <c r="G12" s="347"/>
      <c r="H12" s="366"/>
      <c r="I12" s="366"/>
    </row>
    <row r="13" spans="2:9" ht="27.75" customHeight="1">
      <c r="B13" s="130"/>
      <c r="C13" s="110">
        <v>5</v>
      </c>
      <c r="D13" s="363" t="s">
        <v>218</v>
      </c>
      <c r="E13" s="364"/>
      <c r="F13" s="357" t="s">
        <v>219</v>
      </c>
      <c r="G13" s="347"/>
      <c r="H13" s="366"/>
      <c r="I13" s="366"/>
    </row>
    <row r="14" spans="2:9">
      <c r="B14" s="130"/>
      <c r="C14" s="110">
        <v>5</v>
      </c>
      <c r="D14" s="363" t="s">
        <v>220</v>
      </c>
      <c r="E14" s="364"/>
      <c r="F14" s="357" t="s">
        <v>221</v>
      </c>
      <c r="G14" s="347"/>
      <c r="H14" s="366"/>
      <c r="I14" s="366"/>
    </row>
    <row r="15" spans="2:9" ht="41.25" customHeight="1">
      <c r="B15" s="130"/>
      <c r="C15" s="110">
        <v>5</v>
      </c>
      <c r="D15" s="363" t="s">
        <v>222</v>
      </c>
      <c r="E15" s="364"/>
      <c r="F15" s="357" t="s">
        <v>223</v>
      </c>
      <c r="G15" s="347"/>
      <c r="H15" s="366"/>
      <c r="I15" s="366"/>
    </row>
    <row r="16" spans="2:9" ht="41.25" customHeight="1">
      <c r="B16" s="130"/>
      <c r="C16" s="110">
        <v>5</v>
      </c>
      <c r="D16" s="358" t="s">
        <v>224</v>
      </c>
      <c r="E16" s="359"/>
      <c r="F16" s="357" t="s">
        <v>225</v>
      </c>
      <c r="G16" s="347"/>
      <c r="H16" s="366"/>
      <c r="I16" s="366"/>
    </row>
    <row r="17" spans="2:9" ht="51.75" customHeight="1">
      <c r="B17" s="130"/>
      <c r="C17" s="110">
        <v>5</v>
      </c>
      <c r="D17" s="359" t="s">
        <v>226</v>
      </c>
      <c r="E17" s="365"/>
      <c r="F17" s="357" t="s">
        <v>227</v>
      </c>
      <c r="G17" s="347"/>
      <c r="H17" s="366"/>
      <c r="I17" s="366"/>
    </row>
    <row r="18" spans="2:9" ht="51.75" customHeight="1">
      <c r="B18" s="130"/>
      <c r="C18" s="110">
        <v>5</v>
      </c>
      <c r="D18" s="358" t="s">
        <v>228</v>
      </c>
      <c r="E18" s="359"/>
      <c r="F18" s="357" t="s">
        <v>229</v>
      </c>
      <c r="G18" s="347"/>
      <c r="H18" s="366"/>
      <c r="I18" s="366"/>
    </row>
    <row r="19" spans="2:9" ht="51.75" customHeight="1">
      <c r="B19" s="130"/>
      <c r="C19" s="110">
        <v>5</v>
      </c>
      <c r="D19" s="116" t="s">
        <v>230</v>
      </c>
      <c r="E19" s="117"/>
      <c r="F19" s="357" t="s">
        <v>231</v>
      </c>
      <c r="G19" s="347"/>
      <c r="H19" s="366"/>
      <c r="I19" s="366"/>
    </row>
    <row r="20" spans="2:9" ht="51.75" customHeight="1">
      <c r="B20" s="130"/>
      <c r="C20" s="110">
        <v>5</v>
      </c>
      <c r="D20" s="116" t="s">
        <v>232</v>
      </c>
      <c r="E20" s="117"/>
      <c r="F20" s="357" t="s">
        <v>233</v>
      </c>
      <c r="G20" s="347"/>
      <c r="H20" s="366"/>
      <c r="I20" s="366"/>
    </row>
    <row r="21" spans="2:9" ht="66.75" customHeight="1">
      <c r="B21" s="130"/>
      <c r="C21" s="110">
        <v>5</v>
      </c>
      <c r="D21" s="358" t="s">
        <v>234</v>
      </c>
      <c r="E21" s="359"/>
      <c r="F21" s="357" t="s">
        <v>235</v>
      </c>
      <c r="G21" s="347"/>
      <c r="H21" s="366"/>
      <c r="I21" s="366"/>
    </row>
    <row r="22" spans="2:9" ht="36" customHeight="1">
      <c r="B22" s="130"/>
      <c r="C22" s="110">
        <v>5</v>
      </c>
      <c r="D22" s="360" t="s">
        <v>236</v>
      </c>
      <c r="E22" s="361"/>
      <c r="F22" s="357" t="s">
        <v>237</v>
      </c>
      <c r="G22" s="347"/>
      <c r="H22" s="384"/>
      <c r="I22" s="384"/>
    </row>
    <row r="23" spans="2:9" ht="26.25" customHeight="1">
      <c r="B23" s="130"/>
      <c r="C23" s="110">
        <v>5</v>
      </c>
      <c r="D23" s="362" t="s">
        <v>238</v>
      </c>
      <c r="E23" s="362"/>
      <c r="F23" s="346" t="s">
        <v>239</v>
      </c>
      <c r="G23" s="347"/>
      <c r="H23" s="366"/>
      <c r="I23" s="366"/>
    </row>
    <row r="24" spans="2:9" ht="26.25" customHeight="1">
      <c r="B24" s="130"/>
      <c r="C24" s="110">
        <v>5</v>
      </c>
      <c r="D24" s="362" t="s">
        <v>240</v>
      </c>
      <c r="E24" s="362"/>
      <c r="F24" s="346" t="s">
        <v>241</v>
      </c>
      <c r="G24" s="347"/>
      <c r="H24" s="366"/>
      <c r="I24" s="366"/>
    </row>
    <row r="25" spans="2:9" ht="26.25" customHeight="1">
      <c r="B25" s="130"/>
      <c r="C25" s="110">
        <v>5</v>
      </c>
      <c r="D25" s="344" t="s">
        <v>242</v>
      </c>
      <c r="E25" s="345"/>
      <c r="F25" s="346" t="s">
        <v>243</v>
      </c>
      <c r="G25" s="347"/>
      <c r="H25" s="366"/>
      <c r="I25" s="366"/>
    </row>
    <row r="26" spans="2:9" ht="27" customHeight="1">
      <c r="B26" s="131"/>
      <c r="C26" s="348" t="s">
        <v>244</v>
      </c>
      <c r="D26" s="349"/>
      <c r="E26" s="349"/>
      <c r="F26" s="349"/>
      <c r="G26" s="350"/>
    </row>
    <row r="27" spans="2:9" ht="27" customHeight="1">
      <c r="B27" s="351" t="s">
        <v>245</v>
      </c>
      <c r="C27" s="352"/>
      <c r="D27" s="352"/>
      <c r="E27" s="352"/>
      <c r="F27" s="352"/>
      <c r="G27" s="353"/>
    </row>
    <row r="28" spans="2:9" ht="10.5" customHeight="1">
      <c r="B28" s="132"/>
      <c r="D28" s="133"/>
      <c r="E28" s="134"/>
      <c r="F28" s="135"/>
      <c r="G28" s="135"/>
    </row>
    <row r="29" spans="2:9">
      <c r="B29" s="132"/>
      <c r="C29" s="136"/>
      <c r="D29" s="354" t="s">
        <v>210</v>
      </c>
      <c r="E29" s="354"/>
      <c r="F29" s="355" t="s">
        <v>211</v>
      </c>
      <c r="G29" s="356"/>
    </row>
    <row r="30" spans="2:9">
      <c r="B30" s="132"/>
      <c r="D30" s="333" t="s">
        <v>212</v>
      </c>
      <c r="E30" s="333"/>
      <c r="F30" s="334" t="s">
        <v>246</v>
      </c>
      <c r="G30" s="335"/>
      <c r="H30" s="366"/>
      <c r="I30" s="366"/>
    </row>
    <row r="31" spans="2:9">
      <c r="B31" s="132"/>
      <c r="D31" s="333" t="s">
        <v>214</v>
      </c>
      <c r="E31" s="333"/>
      <c r="F31" s="334" t="s">
        <v>247</v>
      </c>
      <c r="G31" s="335"/>
      <c r="H31" s="366"/>
      <c r="I31" s="366"/>
    </row>
    <row r="32" spans="2:9">
      <c r="B32" s="132"/>
      <c r="D32" s="333" t="s">
        <v>216</v>
      </c>
      <c r="E32" s="333"/>
      <c r="F32" s="334" t="s">
        <v>248</v>
      </c>
      <c r="G32" s="335"/>
      <c r="H32" s="366"/>
      <c r="I32" s="366"/>
    </row>
    <row r="33" spans="2:9">
      <c r="B33" s="132"/>
      <c r="D33" s="333" t="s">
        <v>218</v>
      </c>
      <c r="E33" s="333"/>
      <c r="F33" s="334" t="s">
        <v>249</v>
      </c>
      <c r="G33" s="335"/>
      <c r="H33" s="366"/>
      <c r="I33" s="366"/>
    </row>
    <row r="34" spans="2:9">
      <c r="B34" s="132"/>
      <c r="D34" s="333" t="s">
        <v>220</v>
      </c>
      <c r="E34" s="333"/>
      <c r="F34" s="334" t="s">
        <v>250</v>
      </c>
      <c r="G34" s="335"/>
      <c r="H34" s="366"/>
      <c r="I34" s="366"/>
    </row>
    <row r="35" spans="2:9" ht="41" customHeight="1">
      <c r="B35" s="132"/>
      <c r="D35" s="333" t="s">
        <v>251</v>
      </c>
      <c r="E35" s="333"/>
      <c r="F35" s="334" t="s">
        <v>252</v>
      </c>
      <c r="G35" s="335"/>
      <c r="H35" s="366"/>
      <c r="I35" s="366"/>
    </row>
    <row r="36" spans="2:9" ht="42" customHeight="1">
      <c r="B36" s="109"/>
      <c r="C36" s="137"/>
      <c r="D36" s="333" t="s">
        <v>253</v>
      </c>
      <c r="E36" s="333"/>
      <c r="F36" s="334" t="s">
        <v>254</v>
      </c>
      <c r="G36" s="335"/>
      <c r="H36" s="385"/>
      <c r="I36" s="385"/>
    </row>
    <row r="37" spans="2:9" ht="30.75" customHeight="1">
      <c r="B37" s="109"/>
      <c r="C37" s="137"/>
      <c r="D37" s="333" t="s">
        <v>255</v>
      </c>
      <c r="E37" s="333"/>
      <c r="F37" s="342" t="s">
        <v>256</v>
      </c>
      <c r="G37" s="343"/>
      <c r="H37" s="385"/>
      <c r="I37" s="385"/>
    </row>
    <row r="38" spans="2:9" ht="33" customHeight="1">
      <c r="B38" s="109"/>
      <c r="C38" s="137"/>
      <c r="D38" s="333" t="s">
        <v>257</v>
      </c>
      <c r="E38" s="333"/>
      <c r="F38" s="342" t="s">
        <v>256</v>
      </c>
      <c r="G38" s="343"/>
      <c r="H38" s="385"/>
      <c r="I38" s="385"/>
    </row>
    <row r="39" spans="2:9" ht="30" customHeight="1">
      <c r="B39" s="109"/>
      <c r="C39" s="137"/>
      <c r="D39" s="333" t="s">
        <v>258</v>
      </c>
      <c r="E39" s="333"/>
      <c r="F39" s="342" t="s">
        <v>256</v>
      </c>
      <c r="G39" s="343"/>
      <c r="H39" s="385"/>
      <c r="I39" s="385"/>
    </row>
    <row r="40" spans="2:9" ht="30" customHeight="1">
      <c r="B40" s="109"/>
      <c r="C40" s="137"/>
      <c r="D40" s="333" t="s">
        <v>259</v>
      </c>
      <c r="E40" s="333"/>
      <c r="F40" s="342" t="s">
        <v>256</v>
      </c>
      <c r="G40" s="343"/>
      <c r="H40" s="385"/>
      <c r="I40" s="385"/>
    </row>
    <row r="41" spans="2:9" ht="30" customHeight="1">
      <c r="B41" s="109"/>
      <c r="C41" s="137"/>
      <c r="D41" s="329" t="s">
        <v>260</v>
      </c>
      <c r="E41" s="330"/>
      <c r="F41" s="334" t="s">
        <v>261</v>
      </c>
      <c r="G41" s="335"/>
      <c r="H41" s="385"/>
      <c r="I41" s="385"/>
    </row>
    <row r="42" spans="2:9" ht="35.25" customHeight="1">
      <c r="B42" s="109"/>
      <c r="C42" s="137"/>
      <c r="D42" s="333" t="s">
        <v>262</v>
      </c>
      <c r="E42" s="333"/>
      <c r="F42" s="334" t="s">
        <v>263</v>
      </c>
      <c r="G42" s="335"/>
      <c r="H42" s="385"/>
      <c r="I42" s="385"/>
    </row>
    <row r="43" spans="2:9" ht="31.5" customHeight="1">
      <c r="B43" s="109"/>
      <c r="C43" s="137"/>
      <c r="D43" s="333" t="s">
        <v>255</v>
      </c>
      <c r="E43" s="333"/>
      <c r="F43" s="342" t="s">
        <v>256</v>
      </c>
      <c r="G43" s="343"/>
      <c r="H43" s="385"/>
      <c r="I43" s="385"/>
    </row>
    <row r="44" spans="2:9" ht="35.25" customHeight="1">
      <c r="B44" s="109"/>
      <c r="C44" s="137"/>
      <c r="D44" s="333" t="s">
        <v>264</v>
      </c>
      <c r="E44" s="333"/>
      <c r="F44" s="342" t="s">
        <v>256</v>
      </c>
      <c r="G44" s="343"/>
      <c r="H44" s="385"/>
      <c r="I44" s="385"/>
    </row>
    <row r="45" spans="2:9" ht="57" customHeight="1">
      <c r="B45" s="109"/>
      <c r="C45" s="137"/>
      <c r="D45" s="333" t="s">
        <v>259</v>
      </c>
      <c r="E45" s="333"/>
      <c r="F45" s="342" t="s">
        <v>256</v>
      </c>
      <c r="G45" s="343"/>
      <c r="H45" s="385"/>
      <c r="I45" s="385"/>
    </row>
    <row r="46" spans="2:9" ht="32.25" customHeight="1">
      <c r="B46" s="109"/>
      <c r="C46" s="137"/>
      <c r="D46" s="333" t="s">
        <v>257</v>
      </c>
      <c r="E46" s="333"/>
      <c r="F46" s="342" t="s">
        <v>256</v>
      </c>
      <c r="G46" s="343"/>
      <c r="H46" s="385"/>
      <c r="I46" s="385"/>
    </row>
    <row r="47" spans="2:9" ht="32.25" customHeight="1">
      <c r="B47" s="109"/>
      <c r="C47" s="137"/>
      <c r="D47" s="329" t="s">
        <v>265</v>
      </c>
      <c r="E47" s="330"/>
      <c r="F47" s="331" t="s">
        <v>266</v>
      </c>
      <c r="G47" s="332"/>
      <c r="H47" s="385"/>
      <c r="I47" s="385"/>
    </row>
    <row r="48" spans="2:9" ht="32.25" customHeight="1">
      <c r="B48" s="109"/>
      <c r="C48" s="137"/>
      <c r="D48" s="333" t="s">
        <v>267</v>
      </c>
      <c r="E48" s="333"/>
      <c r="F48" s="334" t="s">
        <v>268</v>
      </c>
      <c r="G48" s="335"/>
      <c r="H48" s="385"/>
      <c r="I48" s="385"/>
    </row>
    <row r="49" spans="2:9" ht="32.25" customHeight="1">
      <c r="B49" s="109"/>
      <c r="C49" s="137"/>
      <c r="D49" s="333" t="s">
        <v>269</v>
      </c>
      <c r="E49" s="333"/>
      <c r="F49" s="334" t="s">
        <v>270</v>
      </c>
      <c r="G49" s="335"/>
      <c r="H49" s="385"/>
      <c r="I49" s="385"/>
    </row>
    <row r="50" spans="2:9" ht="32.25" customHeight="1">
      <c r="B50" s="109"/>
      <c r="C50" s="137"/>
      <c r="D50" s="333" t="s">
        <v>271</v>
      </c>
      <c r="E50" s="333"/>
      <c r="F50" s="334" t="s">
        <v>272</v>
      </c>
      <c r="G50" s="335"/>
      <c r="H50" s="385"/>
      <c r="I50" s="385"/>
    </row>
    <row r="51" spans="2:9" ht="32.25" customHeight="1">
      <c r="B51" s="109"/>
      <c r="C51" s="137"/>
      <c r="D51" s="133"/>
      <c r="E51" s="133"/>
      <c r="F51" s="135"/>
      <c r="G51" s="135"/>
      <c r="H51" s="385"/>
      <c r="I51" s="385"/>
    </row>
    <row r="52" spans="2:9" ht="32.25" customHeight="1">
      <c r="B52" s="109"/>
      <c r="C52" s="137"/>
      <c r="D52" s="133"/>
      <c r="E52" s="133"/>
      <c r="F52" s="135"/>
      <c r="G52" s="135"/>
    </row>
    <row r="53" spans="2:9" ht="32.25" customHeight="1">
      <c r="B53" s="109"/>
      <c r="C53" s="137"/>
      <c r="D53" s="133"/>
      <c r="E53" s="133"/>
      <c r="F53" s="135"/>
      <c r="G53" s="135"/>
    </row>
    <row r="54" spans="2:9" ht="21.75" customHeight="1">
      <c r="B54" s="336" t="s">
        <v>273</v>
      </c>
      <c r="C54" s="337"/>
      <c r="D54" s="337"/>
      <c r="E54" s="337"/>
      <c r="F54" s="337"/>
      <c r="G54" s="338"/>
    </row>
    <row r="55" spans="2:9" ht="21.75" customHeight="1">
      <c r="B55" s="336" t="s">
        <v>274</v>
      </c>
      <c r="C55" s="337"/>
      <c r="D55" s="337"/>
      <c r="E55" s="337"/>
      <c r="F55" s="337"/>
      <c r="G55" s="338"/>
    </row>
    <row r="56" spans="2:9" ht="20.25" customHeight="1">
      <c r="B56" s="336" t="s">
        <v>275</v>
      </c>
      <c r="C56" s="337"/>
      <c r="D56" s="337"/>
      <c r="E56" s="337"/>
      <c r="F56" s="337"/>
      <c r="G56" s="338"/>
    </row>
    <row r="57" spans="2:9" ht="20.25" customHeight="1">
      <c r="B57" s="336" t="s">
        <v>276</v>
      </c>
      <c r="C57" s="337"/>
      <c r="D57" s="337"/>
      <c r="E57" s="337"/>
      <c r="F57" s="337"/>
      <c r="G57" s="338"/>
    </row>
    <row r="58" spans="2:9" ht="18" customHeight="1" thickBot="1">
      <c r="B58" s="339" t="s">
        <v>277</v>
      </c>
      <c r="C58" s="340"/>
      <c r="D58" s="340"/>
      <c r="E58" s="340"/>
      <c r="F58" s="340"/>
      <c r="G58" s="341"/>
    </row>
    <row r="59" spans="2:9">
      <c r="B59" s="138"/>
      <c r="C59" s="139"/>
      <c r="D59" s="138"/>
      <c r="E59" s="138"/>
      <c r="F59" s="138"/>
      <c r="G59" s="13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C33" zoomScale="85" zoomScaleNormal="85" zoomScalePageLayoutView="50" workbookViewId="0">
      <selection activeCell="J56" sqref="J56"/>
    </sheetView>
  </sheetViews>
  <sheetFormatPr baseColWidth="10" defaultColWidth="11.5" defaultRowHeight="15"/>
  <cols>
    <col min="1" max="1" width="5" bestFit="1" customWidth="1"/>
    <col min="2" max="2" width="36.6640625" customWidth="1"/>
    <col min="3" max="3" width="35.6640625" customWidth="1"/>
    <col min="4" max="4" width="52.5" style="115" customWidth="1"/>
    <col min="5" max="5" width="27.5" customWidth="1"/>
    <col min="6" max="6" width="22" customWidth="1"/>
    <col min="7" max="7" width="17.33203125" bestFit="1" customWidth="1"/>
    <col min="8" max="8" width="26.33203125" customWidth="1"/>
    <col min="9" max="9" width="37.33203125" customWidth="1"/>
    <col min="10" max="10" width="33.33203125" customWidth="1"/>
    <col min="11" max="11" width="25.5" customWidth="1"/>
    <col min="12" max="12" width="19.1640625" hidden="1" customWidth="1"/>
    <col min="13" max="13" width="25.5" customWidth="1"/>
    <col min="14" max="14" width="26.33203125" customWidth="1"/>
    <col min="15" max="15" width="12.5" hidden="1" customWidth="1"/>
    <col min="16" max="257" width="11.5" style="15"/>
    <col min="258" max="16384" width="11.5" style="20"/>
  </cols>
  <sheetData>
    <row r="1" spans="1:257" s="17" customFormat="1" ht="28">
      <c r="A1" s="406"/>
      <c r="B1" s="407"/>
      <c r="C1" s="407"/>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8">
      <c r="A2" s="408"/>
      <c r="B2" s="409"/>
      <c r="C2" s="409"/>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8">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10" t="s">
        <v>278</v>
      </c>
      <c r="B4" s="410"/>
      <c r="C4" s="410"/>
      <c r="D4" s="416" t="s">
        <v>7</v>
      </c>
      <c r="E4" s="417"/>
      <c r="F4" s="417"/>
      <c r="G4" s="417"/>
      <c r="H4" s="417"/>
      <c r="I4" s="417"/>
      <c r="J4" s="417"/>
      <c r="K4" s="417"/>
      <c r="L4" s="417"/>
      <c r="M4" s="417"/>
      <c r="N4" s="418"/>
      <c r="O4" s="169"/>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10" t="s">
        <v>279</v>
      </c>
      <c r="B5" s="410"/>
      <c r="C5" s="410"/>
      <c r="D5" s="428" t="s">
        <v>38</v>
      </c>
      <c r="E5" s="429"/>
      <c r="F5" s="429"/>
      <c r="G5" s="429"/>
      <c r="H5" s="429"/>
      <c r="I5" s="429"/>
      <c r="J5" s="429"/>
      <c r="K5" s="429"/>
      <c r="L5" s="429"/>
      <c r="M5" s="429"/>
      <c r="N5" s="430"/>
      <c r="O5" s="170"/>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19" t="s">
        <v>280</v>
      </c>
      <c r="B6" s="419"/>
      <c r="C6" s="419"/>
      <c r="D6" s="425" t="s">
        <v>281</v>
      </c>
      <c r="E6" s="426"/>
      <c r="F6" s="426"/>
      <c r="G6" s="426"/>
      <c r="H6" s="426"/>
      <c r="I6" s="426"/>
      <c r="J6" s="426"/>
      <c r="K6" s="426"/>
      <c r="L6" s="426"/>
      <c r="M6" s="426"/>
      <c r="N6" s="427"/>
      <c r="O6" s="170"/>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5" customHeight="1" thickBot="1">
      <c r="A7" s="140" t="s">
        <v>282</v>
      </c>
      <c r="B7" s="141"/>
      <c r="C7" s="141"/>
      <c r="D7" s="414" t="s">
        <v>283</v>
      </c>
      <c r="E7" s="420" t="s">
        <v>284</v>
      </c>
      <c r="F7" s="421"/>
      <c r="G7" s="421"/>
      <c r="H7" s="422"/>
      <c r="I7" s="434" t="s">
        <v>285</v>
      </c>
      <c r="J7" s="435"/>
      <c r="K7" s="435"/>
      <c r="L7" s="435"/>
      <c r="M7" s="436"/>
      <c r="N7" s="431" t="s">
        <v>286</v>
      </c>
      <c r="O7" s="432"/>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11" t="s">
        <v>287</v>
      </c>
      <c r="B8" s="413" t="s">
        <v>288</v>
      </c>
      <c r="C8" s="120" t="s">
        <v>289</v>
      </c>
      <c r="D8" s="414"/>
      <c r="E8" s="415" t="s">
        <v>226</v>
      </c>
      <c r="F8" s="415" t="s">
        <v>290</v>
      </c>
      <c r="G8" s="415" t="s">
        <v>291</v>
      </c>
      <c r="H8" s="415" t="s">
        <v>232</v>
      </c>
      <c r="I8" s="401" t="s">
        <v>292</v>
      </c>
      <c r="J8" s="111" t="s">
        <v>293</v>
      </c>
      <c r="K8" s="401" t="s">
        <v>285</v>
      </c>
      <c r="L8" s="401" t="s">
        <v>294</v>
      </c>
      <c r="M8" s="401" t="s">
        <v>295</v>
      </c>
      <c r="N8" s="423" t="s">
        <v>296</v>
      </c>
      <c r="O8" s="423" t="s">
        <v>297</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12"/>
      <c r="B9" s="414"/>
      <c r="C9" s="89" t="s">
        <v>298</v>
      </c>
      <c r="D9" s="414"/>
      <c r="E9" s="402"/>
      <c r="F9" s="402"/>
      <c r="G9" s="402"/>
      <c r="H9" s="402"/>
      <c r="I9" s="402"/>
      <c r="J9" s="118" t="s">
        <v>299</v>
      </c>
      <c r="K9" s="402" t="s">
        <v>300</v>
      </c>
      <c r="L9" s="402"/>
      <c r="M9" s="402" t="s">
        <v>300</v>
      </c>
      <c r="N9" s="424"/>
      <c r="O9" s="437"/>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32">
      <c r="A10" s="441">
        <v>1</v>
      </c>
      <c r="B10" s="389" t="s">
        <v>301</v>
      </c>
      <c r="C10" s="389" t="s">
        <v>302</v>
      </c>
      <c r="D10" s="151" t="s">
        <v>303</v>
      </c>
      <c r="E10" s="444">
        <v>246</v>
      </c>
      <c r="F10" s="444">
        <v>49</v>
      </c>
      <c r="G10" s="395">
        <f>+F10/E10</f>
        <v>0.1991869918699187</v>
      </c>
      <c r="H10" s="39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304</v>
      </c>
      <c r="J10" s="156" t="s">
        <v>305</v>
      </c>
      <c r="K10" s="149" t="str">
        <f>IFERROR(CONCATENATE(INDEX('8- Políticas de Administración '!$B$16:$F$53,MATCH('5- Identificación de Riesgos'!J10,'8- Políticas de Administración '!$C$16:$C$54,0),1)," - ",L10),"")</f>
        <v>Leve - 1</v>
      </c>
      <c r="L10" s="171">
        <f>IFERROR(VLOOKUP(INDEX('8- Políticas de Administración '!$B$16:$F$63,MATCH('5- Identificación de Riesgos'!J10,'8- Políticas de Administración '!$C$16:$C$64,0),1),'8- Políticas de Administración '!$B$16:$F$64,5,FALSE),"")</f>
        <v>1</v>
      </c>
      <c r="M10" s="389" t="str">
        <f>IFERROR(CONCATENATE(INDEX('8- Políticas de Administración '!$B$16:$F$53,MATCH(ROUND(AVERAGE(L10:L19),0),'8- Políticas de Administración '!$F$16:$F$53,0),1)," - ",ROUND(AVERAGE(L10:L19),0)),"")</f>
        <v>Menor - 2</v>
      </c>
      <c r="N10" s="392" t="str">
        <f>IFERROR(CONCATENATE(VLOOKUP((LEFT(H10,LEN(H10)-4)&amp;LEFT(M10,LEN(M10)-4)),'9- Matriz de Calor '!$D$18:$E$42,2,0)," - ",RIGHT(H10,1)*RIGHT(M10,1)),"")</f>
        <v>Moderado - 6</v>
      </c>
      <c r="O10" s="438">
        <f>RIGHT(H10,1)*RIGHT(M10,1)</f>
        <v>6</v>
      </c>
      <c r="P10" s="16"/>
    </row>
    <row r="11" spans="1:257" ht="32">
      <c r="A11" s="442"/>
      <c r="B11" s="390"/>
      <c r="C11" s="390"/>
      <c r="D11" s="152" t="s">
        <v>306</v>
      </c>
      <c r="E11" s="445"/>
      <c r="F11" s="445"/>
      <c r="G11" s="396"/>
      <c r="H11" s="399"/>
      <c r="I11" s="145" t="s">
        <v>307</v>
      </c>
      <c r="J11" s="147" t="s">
        <v>308</v>
      </c>
      <c r="K11" s="145" t="str">
        <f>IFERROR(CONCATENATE(INDEX('8- Políticas de Administración '!$B$16:$F$53,MATCH('5- Identificación de Riesgos'!J11,'8- Políticas de Administración '!$C$16:$C$54,0),1)," - ",L11),"")</f>
        <v>Menor - 2</v>
      </c>
      <c r="L11" s="168">
        <f>IFERROR(VLOOKUP(INDEX('8- Políticas de Administración '!$B$16:$F$63,MATCH('5- Identificación de Riesgos'!J11,'8- Políticas de Administración '!$C$16:$C$64,0),1),'8- Políticas de Administración '!$B$16:$F$64,5,FALSE),"")</f>
        <v>2</v>
      </c>
      <c r="M11" s="390"/>
      <c r="N11" s="393"/>
      <c r="O11" s="433"/>
      <c r="P11" s="16"/>
      <c r="Q11" s="15">
        <f>E10*0.3</f>
        <v>73.8</v>
      </c>
    </row>
    <row r="12" spans="1:257" ht="32">
      <c r="A12" s="442"/>
      <c r="B12" s="390"/>
      <c r="C12" s="390"/>
      <c r="D12" s="152" t="s">
        <v>309</v>
      </c>
      <c r="E12" s="445"/>
      <c r="F12" s="445"/>
      <c r="G12" s="396"/>
      <c r="H12" s="399"/>
      <c r="I12" s="145"/>
      <c r="J12" s="147"/>
      <c r="K12" s="145"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390"/>
      <c r="N12" s="393"/>
      <c r="O12" s="433"/>
      <c r="P12" s="16"/>
      <c r="Q12" s="217"/>
    </row>
    <row r="13" spans="1:257" ht="32">
      <c r="A13" s="442"/>
      <c r="B13" s="390"/>
      <c r="C13" s="390"/>
      <c r="D13" s="152" t="s">
        <v>310</v>
      </c>
      <c r="E13" s="445"/>
      <c r="F13" s="445"/>
      <c r="G13" s="396"/>
      <c r="H13" s="399"/>
      <c r="I13" s="145"/>
      <c r="J13" s="147"/>
      <c r="K13" s="145"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390"/>
      <c r="N13" s="393"/>
      <c r="O13" s="433"/>
      <c r="P13" s="16"/>
    </row>
    <row r="14" spans="1:257" ht="16">
      <c r="A14" s="442"/>
      <c r="B14" s="390"/>
      <c r="C14" s="390"/>
      <c r="D14" s="152"/>
      <c r="E14" s="445"/>
      <c r="F14" s="445"/>
      <c r="G14" s="396"/>
      <c r="H14" s="399"/>
      <c r="I14" s="145"/>
      <c r="J14" s="147"/>
      <c r="K14" s="145"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390"/>
      <c r="N14" s="393"/>
      <c r="O14" s="433"/>
      <c r="P14" s="16"/>
    </row>
    <row r="15" spans="1:257" ht="16">
      <c r="A15" s="442"/>
      <c r="B15" s="390"/>
      <c r="C15" s="390"/>
      <c r="D15" s="152"/>
      <c r="E15" s="445"/>
      <c r="F15" s="445"/>
      <c r="G15" s="396"/>
      <c r="H15" s="399"/>
      <c r="I15" s="145"/>
      <c r="J15" s="147"/>
      <c r="K15" s="145"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390"/>
      <c r="N15" s="393"/>
      <c r="O15" s="433"/>
      <c r="P15" s="16"/>
    </row>
    <row r="16" spans="1:257" ht="16">
      <c r="A16" s="442"/>
      <c r="B16" s="390"/>
      <c r="C16" s="390"/>
      <c r="D16" s="152"/>
      <c r="E16" s="445"/>
      <c r="F16" s="445"/>
      <c r="G16" s="396"/>
      <c r="H16" s="399"/>
      <c r="I16" s="145"/>
      <c r="J16" s="147"/>
      <c r="K16" s="145"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390"/>
      <c r="N16" s="393"/>
      <c r="O16" s="433"/>
      <c r="P16" s="16"/>
    </row>
    <row r="17" spans="1:16" ht="16">
      <c r="A17" s="442"/>
      <c r="B17" s="390"/>
      <c r="C17" s="390"/>
      <c r="D17" s="152"/>
      <c r="E17" s="445"/>
      <c r="F17" s="445"/>
      <c r="G17" s="396"/>
      <c r="H17" s="399"/>
      <c r="I17" s="145"/>
      <c r="J17" s="147"/>
      <c r="K17" s="145"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390"/>
      <c r="N17" s="393"/>
      <c r="O17" s="433"/>
      <c r="P17" s="16"/>
    </row>
    <row r="18" spans="1:16" ht="16">
      <c r="A18" s="442"/>
      <c r="B18" s="390"/>
      <c r="C18" s="390"/>
      <c r="D18" s="152"/>
      <c r="E18" s="445"/>
      <c r="F18" s="445"/>
      <c r="G18" s="396"/>
      <c r="H18" s="399"/>
      <c r="I18" s="390"/>
      <c r="J18" s="439"/>
      <c r="K18" s="145"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390"/>
      <c r="N18" s="393"/>
      <c r="O18" s="433"/>
      <c r="P18" s="16"/>
    </row>
    <row r="19" spans="1:16" ht="16">
      <c r="A19" s="443"/>
      <c r="B19" s="391"/>
      <c r="C19" s="391"/>
      <c r="D19" s="154"/>
      <c r="E19" s="446"/>
      <c r="F19" s="446"/>
      <c r="G19" s="397"/>
      <c r="H19" s="400"/>
      <c r="I19" s="391"/>
      <c r="J19" s="440"/>
      <c r="K19" s="146" t="str">
        <f>IFERROR(CONCATENATE(INDEX('8- Políticas de Administración '!$B$16:$F$53,MATCH('5- Identificación de Riesgos'!J19,'8- Políticas de Administración '!$C$16:$C$54,0),1)," - ",L19),"")</f>
        <v/>
      </c>
      <c r="L19" s="172" t="str">
        <f>IFERROR(VLOOKUP(INDEX('8- Políticas de Administración '!$B$16:$F$63,MATCH('5- Identificación de Riesgos'!J19,'8- Políticas de Administración '!$C$16:$C$64,0),1),'8- Políticas de Administración '!$B$16:$F$64,5,FALSE),"")</f>
        <v/>
      </c>
      <c r="M19" s="391"/>
      <c r="N19" s="394"/>
      <c r="O19" s="404"/>
      <c r="P19" s="16"/>
    </row>
    <row r="20" spans="1:16" ht="32">
      <c r="A20" s="441">
        <v>2</v>
      </c>
      <c r="B20" s="389" t="s">
        <v>311</v>
      </c>
      <c r="C20" s="389" t="s">
        <v>312</v>
      </c>
      <c r="D20" s="151" t="s">
        <v>313</v>
      </c>
      <c r="E20" s="389">
        <v>246</v>
      </c>
      <c r="F20" s="389">
        <v>12</v>
      </c>
      <c r="G20" s="395">
        <f t="shared" ref="G20" si="0">+F20/E20</f>
        <v>4.878048780487805E-2</v>
      </c>
      <c r="H20" s="39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314</v>
      </c>
      <c r="J20" s="156" t="s">
        <v>315</v>
      </c>
      <c r="K20" s="149" t="str">
        <f>IFERROR(CONCATENATE(INDEX('8- Políticas de Administración '!$B$16:$F$53,MATCH('5- Identificación de Riesgos'!J20,'8- Políticas de Administración '!$C$16:$C$54,0),1)," - ",L20),"")</f>
        <v>Menor - 2</v>
      </c>
      <c r="L20" s="171">
        <f>IFERROR(VLOOKUP(INDEX('8- Políticas de Administración '!$B$16:$F$63,MATCH('5- Identificación de Riesgos'!J20,'8- Políticas de Administración '!$C$16:$C$64,0),1),'8- Políticas de Administración '!$B$16:$F$64,5,FALSE),"")</f>
        <v>2</v>
      </c>
      <c r="M20" s="389" t="str">
        <f>IFERROR(CONCATENATE(INDEX('8- Políticas de Administración '!$B$16:$F$53,MATCH(ROUND(AVERAGE(L20:L29),0),'8- Políticas de Administración '!$F$16:$F$53,0),1)," - ",ROUND(AVERAGE(L20:L29),0)),"")</f>
        <v>Menor - 2</v>
      </c>
      <c r="N20" s="392" t="str">
        <f>IFERROR(CONCATENATE(VLOOKUP((LEFT(H20,LEN(H20)-4)&amp;LEFT(M20,LEN(M20)-4)),'9- Matriz de Calor '!$D$18:$E$42,2,0)," - ",RIGHT(H20,1)*RIGHT(M20,1)),"")</f>
        <v>Moderado - 4</v>
      </c>
      <c r="O20" s="433">
        <f>RIGHT(H20,1)*RIGHT(M20,1)</f>
        <v>4</v>
      </c>
    </row>
    <row r="21" spans="1:16" ht="16">
      <c r="A21" s="442"/>
      <c r="B21" s="390"/>
      <c r="C21" s="390"/>
      <c r="D21" s="152" t="s">
        <v>316</v>
      </c>
      <c r="E21" s="390"/>
      <c r="F21" s="390"/>
      <c r="G21" s="396"/>
      <c r="H21" s="399"/>
      <c r="I21" s="145"/>
      <c r="J21" s="147"/>
      <c r="K21" s="145" t="str">
        <f>IFERROR(CONCATENATE(INDEX('8- Políticas de Administración '!$B$16:$F$53,MATCH('5- Identificación de Riesgos'!J21,'8- Políticas de Administración '!$C$16:$C$54,0),1)," - ",L21),"")</f>
        <v/>
      </c>
      <c r="L21" s="168" t="str">
        <f>IFERROR(VLOOKUP(INDEX('8- Políticas de Administración '!$B$16:$F$63,MATCH('5- Identificación de Riesgos'!J21,'8- Políticas de Administración '!$C$16:$C$64,0),1),'8- Políticas de Administración '!$B$16:$F$64,5,FALSE),"")</f>
        <v/>
      </c>
      <c r="M21" s="390"/>
      <c r="N21" s="393"/>
      <c r="O21" s="433"/>
    </row>
    <row r="22" spans="1:16" ht="32">
      <c r="A22" s="442"/>
      <c r="B22" s="390"/>
      <c r="C22" s="390"/>
      <c r="D22" s="152" t="s">
        <v>317</v>
      </c>
      <c r="E22" s="390"/>
      <c r="F22" s="390"/>
      <c r="G22" s="396"/>
      <c r="H22" s="399"/>
      <c r="I22" s="145"/>
      <c r="J22" s="147"/>
      <c r="K22" s="145"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390"/>
      <c r="N22" s="393"/>
      <c r="O22" s="433"/>
    </row>
    <row r="23" spans="1:16" ht="16">
      <c r="A23" s="442"/>
      <c r="B23" s="390"/>
      <c r="C23" s="390"/>
      <c r="D23" s="152"/>
      <c r="E23" s="390"/>
      <c r="F23" s="390"/>
      <c r="G23" s="396"/>
      <c r="H23" s="399"/>
      <c r="I23" s="145"/>
      <c r="J23" s="147"/>
      <c r="K23" s="145"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390"/>
      <c r="N23" s="393"/>
      <c r="O23" s="433"/>
    </row>
    <row r="24" spans="1:16" ht="16">
      <c r="A24" s="442"/>
      <c r="B24" s="390"/>
      <c r="C24" s="390"/>
      <c r="D24" s="153"/>
      <c r="E24" s="390"/>
      <c r="F24" s="390"/>
      <c r="G24" s="396"/>
      <c r="H24" s="399"/>
      <c r="I24" s="145"/>
      <c r="J24" s="147"/>
      <c r="K24" s="145"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390"/>
      <c r="N24" s="393"/>
      <c r="O24" s="433"/>
    </row>
    <row r="25" spans="1:16" ht="16">
      <c r="A25" s="442"/>
      <c r="B25" s="390"/>
      <c r="C25" s="390"/>
      <c r="D25" s="153"/>
      <c r="E25" s="390"/>
      <c r="F25" s="390"/>
      <c r="G25" s="396"/>
      <c r="H25" s="399"/>
      <c r="I25" s="145"/>
      <c r="J25" s="147"/>
      <c r="K25" s="145"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390"/>
      <c r="N25" s="393"/>
      <c r="O25" s="433"/>
    </row>
    <row r="26" spans="1:16" ht="16">
      <c r="A26" s="442"/>
      <c r="B26" s="390"/>
      <c r="C26" s="390"/>
      <c r="D26" s="152"/>
      <c r="E26" s="390"/>
      <c r="F26" s="390"/>
      <c r="G26" s="396"/>
      <c r="H26" s="399"/>
      <c r="I26" s="145"/>
      <c r="J26" s="147"/>
      <c r="K26" s="145"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390"/>
      <c r="N26" s="393"/>
      <c r="O26" s="433"/>
    </row>
    <row r="27" spans="1:16" ht="16">
      <c r="A27" s="442"/>
      <c r="B27" s="390"/>
      <c r="C27" s="390"/>
      <c r="D27" s="152"/>
      <c r="E27" s="390"/>
      <c r="F27" s="390"/>
      <c r="G27" s="396"/>
      <c r="H27" s="399"/>
      <c r="I27" s="145"/>
      <c r="J27" s="147"/>
      <c r="K27" s="145"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390"/>
      <c r="N27" s="393"/>
      <c r="O27" s="433"/>
    </row>
    <row r="28" spans="1:16" ht="16">
      <c r="A28" s="442"/>
      <c r="B28" s="390"/>
      <c r="C28" s="390"/>
      <c r="D28" s="152"/>
      <c r="E28" s="390"/>
      <c r="F28" s="390"/>
      <c r="G28" s="396"/>
      <c r="H28" s="399"/>
      <c r="I28" s="145"/>
      <c r="J28" s="147"/>
      <c r="K28" s="145"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390"/>
      <c r="N28" s="393"/>
      <c r="O28" s="433"/>
    </row>
    <row r="29" spans="1:16" ht="17" thickBot="1">
      <c r="A29" s="443"/>
      <c r="B29" s="391"/>
      <c r="C29" s="391"/>
      <c r="D29" s="154"/>
      <c r="E29" s="391"/>
      <c r="F29" s="391"/>
      <c r="G29" s="397"/>
      <c r="H29" s="400"/>
      <c r="I29" s="146"/>
      <c r="J29" s="148"/>
      <c r="K29" s="146" t="str">
        <f>IFERROR(CONCATENATE(INDEX('8- Políticas de Administración '!$B$16:$F$53,MATCH('5- Identificación de Riesgos'!J29,'8- Políticas de Administración '!$C$16:$C$54,0),1)," - ",L29),"")</f>
        <v/>
      </c>
      <c r="L29" s="172" t="str">
        <f>IFERROR(VLOOKUP(INDEX('8- Políticas de Administración '!$B$16:$F$63,MATCH('5- Identificación de Riesgos'!J29,'8- Políticas de Administración '!$C$16:$C$64,0),1),'8- Políticas de Administración '!$B$16:$F$64,5,FALSE),"")</f>
        <v/>
      </c>
      <c r="M29" s="391"/>
      <c r="N29" s="394"/>
      <c r="O29" s="433"/>
    </row>
    <row r="30" spans="1:16" ht="32">
      <c r="A30" s="441">
        <v>3</v>
      </c>
      <c r="B30" s="447" t="s">
        <v>502</v>
      </c>
      <c r="C30" s="389" t="s">
        <v>318</v>
      </c>
      <c r="D30" s="151" t="s">
        <v>319</v>
      </c>
      <c r="E30" s="389">
        <v>246</v>
      </c>
      <c r="F30" s="389">
        <v>36</v>
      </c>
      <c r="G30" s="395">
        <f t="shared" ref="G30" si="1">+F30/E30</f>
        <v>0.14634146341463414</v>
      </c>
      <c r="H30" s="39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49" t="s">
        <v>320</v>
      </c>
      <c r="J30" s="156" t="s">
        <v>321</v>
      </c>
      <c r="K30" s="149" t="str">
        <f>IFERROR(CONCATENATE(INDEX('8- Políticas de Administración '!$B$16:$F$53,MATCH('5- Identificación de Riesgos'!J30,'8- Políticas de Administración '!$C$16:$C$54,0),1)," - ",L30),"")</f>
        <v>Menor - 2</v>
      </c>
      <c r="L30" s="171">
        <f>IFERROR(VLOOKUP(INDEX('8- Políticas de Administración '!$B$16:$F$63,MATCH('5- Identificación de Riesgos'!J30,'8- Políticas de Administración '!$C$16:$C$64,0),1),'8- Políticas de Administración '!$B$16:$F$64,5,FALSE),"")</f>
        <v>2</v>
      </c>
      <c r="M30" s="389" t="str">
        <f>IFERROR(CONCATENATE(INDEX('8- Políticas de Administración '!$B$16:$F$53,MATCH(ROUND(AVERAGE(L30:L39),0),'8- Políticas de Administración '!$F$16:$F$53,0),1)," - ",ROUND(AVERAGE(L30:L39),0)),"")</f>
        <v>Menor - 2</v>
      </c>
      <c r="N30" s="392" t="str">
        <f>IFERROR(CONCATENATE(VLOOKUP((LEFT(H30,LEN(H30)-4)&amp;LEFT(M30,LEN(M30)-4)),'9- Matriz de Calor '!$D$18:$E$42,2,0)," - ",RIGHT(H30,1)*RIGHT(M30,1)),"")</f>
        <v>Moderado - 6</v>
      </c>
      <c r="O30" s="433">
        <f>RIGHT(H30,1)*RIGHT(M30,1)</f>
        <v>6</v>
      </c>
    </row>
    <row r="31" spans="1:16" ht="28.5" customHeight="1">
      <c r="A31" s="442"/>
      <c r="B31" s="448"/>
      <c r="C31" s="390"/>
      <c r="D31" s="152" t="s">
        <v>322</v>
      </c>
      <c r="E31" s="390"/>
      <c r="F31" s="390"/>
      <c r="G31" s="396"/>
      <c r="H31" s="399"/>
      <c r="I31" s="145"/>
      <c r="J31" s="147"/>
      <c r="K31" s="145" t="str">
        <f>IFERROR(CONCATENATE(INDEX('8- Políticas de Administración '!$B$16:$F$53,MATCH('5- Identificación de Riesgos'!J31,'8- Políticas de Administración '!$C$16:$C$54,0),1)," - ",L31),"")</f>
        <v/>
      </c>
      <c r="L31" s="168" t="str">
        <f>IFERROR(VLOOKUP(INDEX('8- Políticas de Administración '!$B$16:$F$63,MATCH('5- Identificación de Riesgos'!J31,'8- Políticas de Administración '!$C$16:$C$64,0),1),'8- Políticas de Administración '!$B$16:$F$64,5,FALSE),"")</f>
        <v/>
      </c>
      <c r="M31" s="390"/>
      <c r="N31" s="393"/>
      <c r="O31" s="433"/>
    </row>
    <row r="32" spans="1:16" ht="28.5" customHeight="1">
      <c r="A32" s="442"/>
      <c r="B32" s="448"/>
      <c r="C32" s="390"/>
      <c r="D32" s="152" t="s">
        <v>323</v>
      </c>
      <c r="E32" s="390"/>
      <c r="F32" s="390"/>
      <c r="G32" s="396"/>
      <c r="H32" s="399"/>
      <c r="I32" s="145"/>
      <c r="J32" s="147"/>
      <c r="K32" s="145"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390"/>
      <c r="N32" s="393"/>
      <c r="O32" s="433"/>
    </row>
    <row r="33" spans="1:22" ht="16">
      <c r="A33" s="442"/>
      <c r="B33" s="448"/>
      <c r="C33" s="390"/>
      <c r="D33" s="152"/>
      <c r="E33" s="390"/>
      <c r="F33" s="390"/>
      <c r="G33" s="396"/>
      <c r="H33" s="399"/>
      <c r="I33" s="145"/>
      <c r="J33" s="147"/>
      <c r="K33" s="145" t="str">
        <f>IFERROR(CONCATENATE(INDEX('8- Políticas de Administración '!$B$16:$F$53,MATCH('5- Identificación de Riesgos'!J33,'8- Políticas de Administración '!$C$16:$C$54,0),1)," - ",L33),"")</f>
        <v/>
      </c>
      <c r="L33" s="168" t="str">
        <f>IFERROR(VLOOKUP(INDEX('8- Políticas de Administración '!$B$16:$F$63,MATCH('5- Identificación de Riesgos'!J33,'8- Políticas de Administración '!$C$16:$C$64,0),1),'8- Políticas de Administración '!$B$16:$F$64,5,FALSE),"")</f>
        <v/>
      </c>
      <c r="M33" s="390"/>
      <c r="N33" s="393"/>
      <c r="O33" s="433"/>
    </row>
    <row r="34" spans="1:22" ht="16">
      <c r="A34" s="442"/>
      <c r="B34" s="448"/>
      <c r="C34" s="390"/>
      <c r="D34" s="153"/>
      <c r="E34" s="390"/>
      <c r="F34" s="390"/>
      <c r="G34" s="396"/>
      <c r="H34" s="399"/>
      <c r="I34" s="145"/>
      <c r="J34" s="147"/>
      <c r="K34" s="145" t="str">
        <f>IFERROR(CONCATENATE(INDEX('8- Políticas de Administración '!$B$16:$F$53,MATCH('5- Identificación de Riesgos'!J34,'8- Políticas de Administración '!$C$16:$C$54,0),1)," - ",L34),"")</f>
        <v/>
      </c>
      <c r="L34" s="168" t="str">
        <f>IFERROR(VLOOKUP(INDEX('8- Políticas de Administración '!$B$16:$F$63,MATCH('5- Identificación de Riesgos'!J34,'8- Políticas de Administración '!$C$16:$C$64,0),1),'8- Políticas de Administración '!$B$16:$F$64,5,FALSE),"")</f>
        <v/>
      </c>
      <c r="M34" s="390"/>
      <c r="N34" s="393"/>
      <c r="O34" s="433"/>
    </row>
    <row r="35" spans="1:22" ht="16">
      <c r="A35" s="442"/>
      <c r="B35" s="448"/>
      <c r="C35" s="390"/>
      <c r="D35" s="152"/>
      <c r="E35" s="390"/>
      <c r="F35" s="390"/>
      <c r="G35" s="396"/>
      <c r="H35" s="399"/>
      <c r="I35" s="145"/>
      <c r="J35" s="147"/>
      <c r="K35" s="145"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390"/>
      <c r="N35" s="393"/>
      <c r="O35" s="433"/>
    </row>
    <row r="36" spans="1:22" ht="16">
      <c r="A36" s="442"/>
      <c r="B36" s="448"/>
      <c r="C36" s="390"/>
      <c r="D36" s="152"/>
      <c r="E36" s="390"/>
      <c r="F36" s="390"/>
      <c r="G36" s="396"/>
      <c r="H36" s="399"/>
      <c r="I36" s="145"/>
      <c r="J36" s="147"/>
      <c r="K36" s="145"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390"/>
      <c r="N36" s="393"/>
      <c r="O36" s="433"/>
    </row>
    <row r="37" spans="1:22" ht="16">
      <c r="A37" s="442"/>
      <c r="B37" s="448"/>
      <c r="C37" s="390"/>
      <c r="D37" s="152"/>
      <c r="E37" s="390"/>
      <c r="F37" s="390"/>
      <c r="G37" s="396"/>
      <c r="H37" s="399"/>
      <c r="I37" s="145"/>
      <c r="J37" s="147"/>
      <c r="K37" s="145"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390"/>
      <c r="N37" s="393"/>
      <c r="O37" s="433"/>
    </row>
    <row r="38" spans="1:22" ht="16">
      <c r="A38" s="442"/>
      <c r="B38" s="448"/>
      <c r="C38" s="390"/>
      <c r="D38" s="152"/>
      <c r="E38" s="390"/>
      <c r="F38" s="390"/>
      <c r="G38" s="396"/>
      <c r="H38" s="399"/>
      <c r="I38" s="145"/>
      <c r="J38" s="147"/>
      <c r="K38" s="145"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390"/>
      <c r="N38" s="393"/>
      <c r="O38" s="433"/>
    </row>
    <row r="39" spans="1:22" ht="17" thickBot="1">
      <c r="A39" s="443"/>
      <c r="B39" s="449"/>
      <c r="C39" s="391"/>
      <c r="D39" s="154"/>
      <c r="E39" s="391"/>
      <c r="F39" s="391"/>
      <c r="G39" s="397"/>
      <c r="H39" s="400"/>
      <c r="I39" s="146"/>
      <c r="J39" s="148"/>
      <c r="K39" s="146" t="str">
        <f>IFERROR(CONCATENATE(INDEX('8- Políticas de Administración '!$B$16:$F$53,MATCH('5- Identificación de Riesgos'!J39,'8- Políticas de Administración '!$C$16:$C$54,0),1)," - ",L39),"")</f>
        <v/>
      </c>
      <c r="L39" s="172" t="str">
        <f>IFERROR(VLOOKUP(INDEX('8- Políticas de Administración '!$B$16:$F$63,MATCH('5- Identificación de Riesgos'!J39,'8- Políticas de Administración '!$C$16:$C$64,0),1),'8- Políticas de Administración '!$B$16:$F$64,5,FALSE),"")</f>
        <v/>
      </c>
      <c r="M39" s="391"/>
      <c r="N39" s="394"/>
      <c r="O39" s="433"/>
    </row>
    <row r="40" spans="1:22" ht="64">
      <c r="A40" s="386">
        <v>4</v>
      </c>
      <c r="B40" s="389" t="s">
        <v>505</v>
      </c>
      <c r="C40" s="389" t="s">
        <v>324</v>
      </c>
      <c r="D40" s="151" t="s">
        <v>325</v>
      </c>
      <c r="E40" s="389">
        <v>246</v>
      </c>
      <c r="F40" s="389">
        <v>2</v>
      </c>
      <c r="G40" s="450">
        <f t="shared" ref="G40" si="2">F40/E40</f>
        <v>8.130081300813009E-3</v>
      </c>
      <c r="H40" s="39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307</v>
      </c>
      <c r="J40" s="156" t="s">
        <v>408</v>
      </c>
      <c r="K40" s="149" t="str">
        <f>IFERROR(CONCATENATE(INDEX('8- Políticas de Administración '!$B$16:$F$53,MATCH('5- Identificación de Riesgos'!J40,'8- Políticas de Administración '!$C$16:$C$54,0),1)," - ",L40),"")</f>
        <v>Mayor - 4</v>
      </c>
      <c r="L40" s="171">
        <f>IFERROR(VLOOKUP(INDEX('8- Políticas de Administración '!$B$16:$F$63,MATCH('5- Identificación de Riesgos'!J40,'8- Políticas de Administración '!$C$16:$C$64,0),1),'8- Políticas de Administración '!$B$16:$F$64,5,FALSE),"")</f>
        <v>4</v>
      </c>
      <c r="M40" s="389" t="str">
        <f>IFERROR(CONCATENATE(INDEX('8- Políticas de Administración '!$B$16:$F$53,MATCH(ROUND(AVERAGE(L40:L49),0),'8- Políticas de Administración '!$F$16:$F$53,0),1)," - ",ROUND(AVERAGE(L40:L49),0)),"")</f>
        <v>Mayor - 4</v>
      </c>
      <c r="N40" s="392" t="str">
        <f>IFERROR(CONCATENATE(VLOOKUP((LEFT(H40,LEN(H40)-4)&amp;LEFT(M40,LEN(M40)-4)),'9- Matriz de Calor '!$D$18:$E$42,2,0)," - ",RIGHT(H40,1)*RIGHT(M40,1)),"")</f>
        <v>Alto  - 4</v>
      </c>
      <c r="O40" s="404">
        <f>RIGHT(H40,1)*RIGHT(M40,1)</f>
        <v>4</v>
      </c>
      <c r="Q40" s="403" t="s">
        <v>327</v>
      </c>
      <c r="R40" s="403"/>
      <c r="S40" s="403"/>
      <c r="T40" s="403"/>
      <c r="U40" s="403"/>
      <c r="V40" s="403"/>
    </row>
    <row r="41" spans="1:22" ht="32">
      <c r="A41" s="387"/>
      <c r="B41" s="390"/>
      <c r="C41" s="390"/>
      <c r="D41" s="152" t="s">
        <v>328</v>
      </c>
      <c r="E41" s="390"/>
      <c r="F41" s="390"/>
      <c r="G41" s="451"/>
      <c r="H41" s="399"/>
      <c r="I41" s="145"/>
      <c r="J41" s="147"/>
      <c r="K41" s="145" t="str">
        <f>IFERROR(CONCATENATE(INDEX('8- Políticas de Administración '!$B$16:$F$53,MATCH('5- Identificación de Riesgos'!J41,'8- Políticas de Administración '!$C$16:$C$54,0),1)," - ",L41),"")</f>
        <v/>
      </c>
      <c r="L41" s="168" t="str">
        <f>IFERROR(VLOOKUP(INDEX('8- Políticas de Administración '!$B$16:$F$63,MATCH('5- Identificación de Riesgos'!J41,'8- Políticas de Administración '!$C$16:$C$64,0),1),'8- Políticas de Administración '!$B$16:$F$64,5,FALSE),"")</f>
        <v/>
      </c>
      <c r="M41" s="390"/>
      <c r="N41" s="393"/>
      <c r="O41" s="405"/>
      <c r="Q41" s="403"/>
      <c r="R41" s="403"/>
      <c r="S41" s="403"/>
      <c r="T41" s="403"/>
      <c r="U41" s="403"/>
      <c r="V41" s="403"/>
    </row>
    <row r="42" spans="1:22" ht="30" customHeight="1">
      <c r="A42" s="387"/>
      <c r="B42" s="390"/>
      <c r="C42" s="390"/>
      <c r="D42" s="152" t="s">
        <v>329</v>
      </c>
      <c r="E42" s="390"/>
      <c r="F42" s="390"/>
      <c r="G42" s="451"/>
      <c r="H42" s="399"/>
      <c r="I42" s="145"/>
      <c r="J42" s="147"/>
      <c r="K42" s="145" t="str">
        <f>IFERROR(CONCATENATE(INDEX('8- Políticas de Administración '!$B$16:$F$53,MATCH('5- Identificación de Riesgos'!J42,'8- Políticas de Administración '!$C$16:$C$54,0),1)," - ",L42),"")</f>
        <v/>
      </c>
      <c r="L42" s="168" t="str">
        <f>IFERROR(VLOOKUP(INDEX('8- Políticas de Administración '!$B$16:$F$63,MATCH('5- Identificación de Riesgos'!J42,'8- Políticas de Administración '!$C$16:$C$64,0),1),'8- Políticas de Administración '!$B$16:$F$64,5,FALSE),"")</f>
        <v/>
      </c>
      <c r="M42" s="390"/>
      <c r="N42" s="393"/>
      <c r="O42" s="405"/>
      <c r="Q42" s="403"/>
      <c r="R42" s="403"/>
      <c r="S42" s="403"/>
      <c r="T42" s="403"/>
      <c r="U42" s="403"/>
      <c r="V42" s="403"/>
    </row>
    <row r="43" spans="1:22" ht="49" customHeight="1">
      <c r="A43" s="387"/>
      <c r="B43" s="390"/>
      <c r="C43" s="390"/>
      <c r="D43" s="152" t="s">
        <v>506</v>
      </c>
      <c r="E43" s="390"/>
      <c r="F43" s="390"/>
      <c r="G43" s="451"/>
      <c r="H43" s="399"/>
      <c r="I43" s="145"/>
      <c r="J43" s="147"/>
      <c r="K43" s="145" t="str">
        <f>IFERROR(CONCATENATE(INDEX('8- Políticas de Administración '!$B$16:$F$53,MATCH('5- Identificación de Riesgos'!J43,'8- Políticas de Administración '!$C$16:$C$54,0),1)," - ",L43),"")</f>
        <v/>
      </c>
      <c r="L43" s="168" t="str">
        <f>IFERROR(VLOOKUP(INDEX('8- Políticas de Administración '!$B$16:$F$63,MATCH('5- Identificación de Riesgos'!J43,'8- Políticas de Administración '!$C$16:$C$64,0),1),'8- Políticas de Administración '!$B$16:$F$64,5,FALSE),"")</f>
        <v/>
      </c>
      <c r="M43" s="390"/>
      <c r="N43" s="393"/>
      <c r="O43" s="405"/>
      <c r="Q43" s="403"/>
      <c r="R43" s="403"/>
      <c r="S43" s="403"/>
      <c r="T43" s="403"/>
      <c r="U43" s="403"/>
      <c r="V43" s="403"/>
    </row>
    <row r="44" spans="1:22" ht="30" customHeight="1">
      <c r="A44" s="387"/>
      <c r="B44" s="390"/>
      <c r="C44" s="390"/>
      <c r="D44" s="152"/>
      <c r="E44" s="390"/>
      <c r="F44" s="390"/>
      <c r="G44" s="451"/>
      <c r="H44" s="399"/>
      <c r="I44" s="145"/>
      <c r="J44" s="147"/>
      <c r="K44" s="145" t="str">
        <f>IFERROR(CONCATENATE(INDEX('8- Políticas de Administración '!$B$16:$F$53,MATCH('5- Identificación de Riesgos'!J44,'8- Políticas de Administración '!$C$16:$C$54,0),1)," - ",L44),"")</f>
        <v/>
      </c>
      <c r="L44" s="168" t="str">
        <f>IFERROR(VLOOKUP(INDEX('8- Políticas de Administración '!$B$16:$F$63,MATCH('5- Identificación de Riesgos'!J44,'8- Políticas de Administración '!$C$16:$C$64,0),1),'8- Políticas de Administración '!$B$16:$F$64,5,FALSE),"")</f>
        <v/>
      </c>
      <c r="M44" s="390"/>
      <c r="N44" s="393"/>
      <c r="O44" s="405"/>
      <c r="Q44" s="403"/>
      <c r="R44" s="403"/>
      <c r="S44" s="403"/>
      <c r="T44" s="403"/>
      <c r="U44" s="403"/>
      <c r="V44" s="403"/>
    </row>
    <row r="45" spans="1:22" ht="15" customHeight="1">
      <c r="A45" s="387"/>
      <c r="B45" s="390"/>
      <c r="C45" s="390"/>
      <c r="D45" s="152"/>
      <c r="E45" s="390"/>
      <c r="F45" s="390"/>
      <c r="G45" s="451"/>
      <c r="H45" s="399"/>
      <c r="I45" s="145"/>
      <c r="J45" s="147"/>
      <c r="K45" s="145" t="str">
        <f>IFERROR(CONCATENATE(INDEX('8- Políticas de Administración '!$B$16:$F$53,MATCH('5- Identificación de Riesgos'!J45,'8- Políticas de Administración '!$C$16:$C$54,0),1)," - ",L45),"")</f>
        <v/>
      </c>
      <c r="L45" s="168" t="str">
        <f>IFERROR(VLOOKUP(INDEX('8- Políticas de Administración '!$B$16:$F$63,MATCH('5- Identificación de Riesgos'!J45,'8- Políticas de Administración '!$C$16:$C$64,0),1),'8- Políticas de Administración '!$B$16:$F$64,5,FALSE),"")</f>
        <v/>
      </c>
      <c r="M45" s="390"/>
      <c r="N45" s="393"/>
      <c r="O45" s="405"/>
      <c r="Q45" s="403"/>
      <c r="R45" s="403"/>
      <c r="S45" s="403"/>
      <c r="T45" s="403"/>
      <c r="U45" s="403"/>
      <c r="V45" s="403"/>
    </row>
    <row r="46" spans="1:22" ht="15" customHeight="1">
      <c r="A46" s="387"/>
      <c r="B46" s="390"/>
      <c r="C46" s="390"/>
      <c r="D46" s="152"/>
      <c r="E46" s="390"/>
      <c r="F46" s="390"/>
      <c r="G46" s="451"/>
      <c r="H46" s="399"/>
      <c r="I46" s="145"/>
      <c r="J46" s="147"/>
      <c r="K46" s="145" t="str">
        <f>IFERROR(CONCATENATE(INDEX('8- Políticas de Administración '!$B$16:$F$53,MATCH('5- Identificación de Riesgos'!J46,'8- Políticas de Administración '!$C$16:$C$54,0),1)," - ",L46),"")</f>
        <v/>
      </c>
      <c r="L46" s="168" t="str">
        <f>IFERROR(VLOOKUP(INDEX('8- Políticas de Administración '!$B$16:$F$63,MATCH('5- Identificación de Riesgos'!J46,'8- Políticas de Administración '!$C$16:$C$64,0),1),'8- Políticas de Administración '!$B$16:$F$64,5,FALSE),"")</f>
        <v/>
      </c>
      <c r="M46" s="390"/>
      <c r="N46" s="393"/>
      <c r="O46" s="405"/>
      <c r="Q46" s="403"/>
      <c r="R46" s="403"/>
      <c r="S46" s="403"/>
      <c r="T46" s="403"/>
      <c r="U46" s="403"/>
      <c r="V46" s="403"/>
    </row>
    <row r="47" spans="1:22" ht="15" customHeight="1">
      <c r="A47" s="387"/>
      <c r="B47" s="390"/>
      <c r="C47" s="390"/>
      <c r="D47" s="152"/>
      <c r="E47" s="390"/>
      <c r="F47" s="390"/>
      <c r="G47" s="451"/>
      <c r="H47" s="399"/>
      <c r="I47" s="145"/>
      <c r="J47" s="147"/>
      <c r="K47" s="145" t="str">
        <f>IFERROR(CONCATENATE(INDEX('8- Políticas de Administración '!$B$16:$F$53,MATCH('5- Identificación de Riesgos'!J47,'8- Políticas de Administración '!$C$16:$C$54,0),1)," - ",L47),"")</f>
        <v/>
      </c>
      <c r="L47" s="168" t="str">
        <f>IFERROR(VLOOKUP(INDEX('8- Políticas de Administración '!$B$16:$F$63,MATCH('5- Identificación de Riesgos'!J47,'8- Políticas de Administración '!$C$16:$C$64,0),1),'8- Políticas de Administración '!$B$16:$F$64,5,FALSE),"")</f>
        <v/>
      </c>
      <c r="M47" s="390"/>
      <c r="N47" s="393"/>
      <c r="O47" s="405"/>
      <c r="Q47" s="403"/>
      <c r="R47" s="403"/>
      <c r="S47" s="403"/>
      <c r="T47" s="403"/>
      <c r="U47" s="403"/>
      <c r="V47" s="403"/>
    </row>
    <row r="48" spans="1:22" ht="15" customHeight="1">
      <c r="A48" s="387"/>
      <c r="B48" s="390"/>
      <c r="C48" s="390"/>
      <c r="D48" s="152"/>
      <c r="E48" s="390"/>
      <c r="F48" s="390"/>
      <c r="G48" s="451"/>
      <c r="H48" s="399"/>
      <c r="I48" s="145"/>
      <c r="J48" s="147"/>
      <c r="K48" s="145" t="str">
        <f>IFERROR(CONCATENATE(INDEX('8- Políticas de Administración '!$B$16:$F$53,MATCH('5- Identificación de Riesgos'!J48,'8- Políticas de Administración '!$C$16:$C$54,0),1)," - ",L48),"")</f>
        <v/>
      </c>
      <c r="L48" s="168" t="str">
        <f>IFERROR(VLOOKUP(INDEX('8- Políticas de Administración '!$B$16:$F$63,MATCH('5- Identificación de Riesgos'!J48,'8- Políticas de Administración '!$C$16:$C$64,0),1),'8- Políticas de Administración '!$B$16:$F$64,5,FALSE),"")</f>
        <v/>
      </c>
      <c r="M48" s="390"/>
      <c r="N48" s="393"/>
      <c r="O48" s="405"/>
      <c r="Q48" s="403"/>
      <c r="R48" s="403"/>
      <c r="S48" s="403"/>
      <c r="T48" s="403"/>
      <c r="U48" s="403"/>
      <c r="V48" s="403"/>
    </row>
    <row r="49" spans="1:22" ht="15.75" customHeight="1" thickBot="1">
      <c r="A49" s="388"/>
      <c r="B49" s="391"/>
      <c r="C49" s="391"/>
      <c r="D49" s="154"/>
      <c r="E49" s="391"/>
      <c r="F49" s="391"/>
      <c r="G49" s="452"/>
      <c r="H49" s="400"/>
      <c r="I49" s="146"/>
      <c r="J49" s="148"/>
      <c r="K49" s="146" t="str">
        <f>IFERROR(CONCATENATE(INDEX('8- Políticas de Administración '!$B$16:$F$53,MATCH('5- Identificación de Riesgos'!J49,'8- Políticas de Administración '!$C$16:$C$54,0),1)," - ",L49),"")</f>
        <v/>
      </c>
      <c r="L49" s="172" t="str">
        <f>IFERROR(VLOOKUP(INDEX('8- Políticas de Administración '!$B$16:$F$63,MATCH('5- Identificación de Riesgos'!J49,'8- Políticas de Administración '!$C$16:$C$64,0),1),'8- Políticas de Administración '!$B$16:$F$64,5,FALSE),"")</f>
        <v/>
      </c>
      <c r="M49" s="391"/>
      <c r="N49" s="394"/>
      <c r="O49" s="405"/>
      <c r="Q49" s="403"/>
      <c r="R49" s="403"/>
      <c r="S49" s="403"/>
      <c r="T49" s="403"/>
      <c r="U49" s="403"/>
      <c r="V49" s="403"/>
    </row>
    <row r="50" spans="1:22" ht="43.5" customHeight="1">
      <c r="A50" s="386">
        <v>5</v>
      </c>
      <c r="B50" s="389" t="s">
        <v>330</v>
      </c>
      <c r="C50" s="389" t="s">
        <v>331</v>
      </c>
      <c r="D50" s="151" t="s">
        <v>332</v>
      </c>
      <c r="E50" s="389">
        <v>246</v>
      </c>
      <c r="F50" s="389">
        <v>2</v>
      </c>
      <c r="G50" s="450">
        <f t="shared" ref="G50" si="3">F50/E50</f>
        <v>8.130081300813009E-3</v>
      </c>
      <c r="H50" s="39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307</v>
      </c>
      <c r="J50" s="156" t="s">
        <v>408</v>
      </c>
      <c r="K50" s="149" t="str">
        <f>IFERROR(CONCATENATE(INDEX('8- Políticas de Administración '!$B$16:$F$53,MATCH('5- Identificación de Riesgos'!J50,'8- Políticas de Administración '!$C$16:$C$54,0),1)," - ",L50),"")</f>
        <v>Mayor - 4</v>
      </c>
      <c r="L50" s="171">
        <f>IFERROR(VLOOKUP(INDEX('8- Políticas de Administración '!$B$16:$F$63,MATCH('5- Identificación de Riesgos'!J50,'8- Políticas de Administración '!$C$16:$C$64,0),1),'8- Políticas de Administración '!$B$16:$F$64,5,FALSE),"")</f>
        <v>4</v>
      </c>
      <c r="M50" s="389" t="str">
        <f>IFERROR(CONCATENATE(INDEX('8- Políticas de Administración '!$B$16:$F$53,MATCH(ROUND(AVERAGE(L50:L59),0),'8- Políticas de Administración '!$F$16:$F$53,0),1)," - ",ROUND(AVERAGE(L50:L59),0)),"")</f>
        <v>Moderado - 3</v>
      </c>
      <c r="N50" s="392" t="str">
        <f>IFERROR(CONCATENATE(VLOOKUP((LEFT(H50,LEN(H50)-4)&amp;LEFT(M50,LEN(M50)-4)),'9- Matriz de Calor '!$D$18:$E$42,2,0)," - ",RIGHT(H50,1)*RIGHT(M50,1)),"")</f>
        <v>Moderado - 3</v>
      </c>
    </row>
    <row r="51" spans="1:22" ht="32">
      <c r="A51" s="387"/>
      <c r="B51" s="390"/>
      <c r="C51" s="390"/>
      <c r="D51" s="152" t="s">
        <v>334</v>
      </c>
      <c r="E51" s="390"/>
      <c r="F51" s="390"/>
      <c r="G51" s="451"/>
      <c r="H51" s="399"/>
      <c r="I51" s="145" t="s">
        <v>314</v>
      </c>
      <c r="J51" s="147" t="s">
        <v>335</v>
      </c>
      <c r="K51" s="145" t="str">
        <f>IFERROR(CONCATENATE(INDEX('8- Políticas de Administración '!$B$16:$F$53,MATCH('5- Identificación de Riesgos'!J51,'8- Políticas de Administración '!$C$16:$C$54,0),1)," - ",L51),"")</f>
        <v>Leve - 1</v>
      </c>
      <c r="L51" s="168">
        <f>IFERROR(VLOOKUP(INDEX('8- Políticas de Administración '!$B$16:$F$63,MATCH('5- Identificación de Riesgos'!J51,'8- Políticas de Administración '!$C$16:$C$64,0),1),'8- Políticas de Administración '!$B$16:$F$64,5,FALSE),"")</f>
        <v>1</v>
      </c>
      <c r="M51" s="390"/>
      <c r="N51" s="393"/>
    </row>
    <row r="52" spans="1:22" ht="42" customHeight="1">
      <c r="A52" s="387"/>
      <c r="B52" s="390"/>
      <c r="C52" s="390"/>
      <c r="D52" s="152" t="s">
        <v>336</v>
      </c>
      <c r="E52" s="390"/>
      <c r="F52" s="390"/>
      <c r="G52" s="451"/>
      <c r="H52" s="399"/>
      <c r="I52" s="145"/>
      <c r="J52" s="147"/>
      <c r="K52" s="145" t="str">
        <f>IFERROR(CONCATENATE(INDEX('8- Políticas de Administración '!$B$16:$F$53,MATCH('5- Identificación de Riesgos'!J52,'8- Políticas de Administración '!$C$16:$C$54,0),1)," - ",L52),"")</f>
        <v/>
      </c>
      <c r="L52" s="168" t="str">
        <f>IFERROR(VLOOKUP(INDEX('8- Políticas de Administración '!$B$16:$F$63,MATCH('5- Identificación de Riesgos'!J52,'8- Políticas de Administración '!$C$16:$C$64,0),1),'8- Políticas de Administración '!$B$16:$F$64,5,FALSE),"")</f>
        <v/>
      </c>
      <c r="M52" s="390"/>
      <c r="N52" s="393"/>
    </row>
    <row r="53" spans="1:22" ht="16">
      <c r="A53" s="387"/>
      <c r="B53" s="390"/>
      <c r="C53" s="390"/>
      <c r="D53" s="152"/>
      <c r="E53" s="390"/>
      <c r="F53" s="390"/>
      <c r="G53" s="451"/>
      <c r="H53" s="399"/>
      <c r="I53" s="145"/>
      <c r="J53" s="147"/>
      <c r="K53" s="145" t="str">
        <f>IFERROR(CONCATENATE(INDEX('8- Políticas de Administración '!$B$16:$F$53,MATCH('5- Identificación de Riesgos'!J53,'8- Políticas de Administración '!$C$16:$C$54,0),1)," - ",L53),"")</f>
        <v/>
      </c>
      <c r="L53" s="168" t="str">
        <f>IFERROR(VLOOKUP(INDEX('8- Políticas de Administración '!$B$16:$F$63,MATCH('5- Identificación de Riesgos'!J53,'8- Políticas de Administración '!$C$16:$C$64,0),1),'8- Políticas de Administración '!$B$16:$F$64,5,FALSE),"")</f>
        <v/>
      </c>
      <c r="M53" s="390"/>
      <c r="N53" s="393"/>
    </row>
    <row r="54" spans="1:22" ht="16">
      <c r="A54" s="387"/>
      <c r="B54" s="390"/>
      <c r="C54" s="390"/>
      <c r="D54" s="152"/>
      <c r="E54" s="390"/>
      <c r="F54" s="390"/>
      <c r="G54" s="451"/>
      <c r="H54" s="399"/>
      <c r="I54" s="145"/>
      <c r="J54" s="147"/>
      <c r="K54" s="145" t="str">
        <f>IFERROR(CONCATENATE(INDEX('8- Políticas de Administración '!$B$16:$F$53,MATCH('5- Identificación de Riesgos'!J54,'8- Políticas de Administración '!$C$16:$C$54,0),1)," - ",L54),"")</f>
        <v/>
      </c>
      <c r="L54" s="168" t="str">
        <f>IFERROR(VLOOKUP(INDEX('8- Políticas de Administración '!$B$16:$F$63,MATCH('5- Identificación de Riesgos'!J54,'8- Políticas de Administración '!$C$16:$C$64,0),1),'8- Políticas de Administración '!$B$16:$F$64,5,FALSE),"")</f>
        <v/>
      </c>
      <c r="M54" s="390"/>
      <c r="N54" s="393"/>
    </row>
    <row r="55" spans="1:22" ht="16">
      <c r="A55" s="387"/>
      <c r="B55" s="390"/>
      <c r="C55" s="390"/>
      <c r="D55" s="152"/>
      <c r="E55" s="390"/>
      <c r="F55" s="390"/>
      <c r="G55" s="451"/>
      <c r="H55" s="399"/>
      <c r="I55" s="145"/>
      <c r="J55" s="147"/>
      <c r="K55" s="145"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390"/>
      <c r="N55" s="393"/>
    </row>
    <row r="56" spans="1:22" ht="16">
      <c r="A56" s="387"/>
      <c r="B56" s="390"/>
      <c r="C56" s="390"/>
      <c r="D56" s="152"/>
      <c r="E56" s="390"/>
      <c r="F56" s="390"/>
      <c r="G56" s="451"/>
      <c r="H56" s="399"/>
      <c r="I56" s="145"/>
      <c r="J56" s="147"/>
      <c r="K56" s="145" t="str">
        <f>IFERROR(CONCATENATE(INDEX('8- Políticas de Administración '!$B$16:$F$53,MATCH('5- Identificación de Riesgos'!J56,'8- Políticas de Administración '!$C$16:$C$54,0),1)," - ",L56),"")</f>
        <v/>
      </c>
      <c r="L56" s="168" t="str">
        <f>IFERROR(VLOOKUP(INDEX('8- Políticas de Administración '!$B$16:$F$63,MATCH('5- Identificación de Riesgos'!J56,'8- Políticas de Administración '!$C$16:$C$64,0),1),'8- Políticas de Administración '!$B$16:$F$64,5,FALSE),"")</f>
        <v/>
      </c>
      <c r="M56" s="390"/>
      <c r="N56" s="393"/>
    </row>
    <row r="57" spans="1:22" ht="16">
      <c r="A57" s="387"/>
      <c r="B57" s="390"/>
      <c r="C57" s="390"/>
      <c r="D57" s="152"/>
      <c r="E57" s="390"/>
      <c r="F57" s="390"/>
      <c r="G57" s="451"/>
      <c r="H57" s="399"/>
      <c r="I57" s="145"/>
      <c r="J57" s="147"/>
      <c r="K57" s="145"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390"/>
      <c r="N57" s="393"/>
    </row>
    <row r="58" spans="1:22" ht="16">
      <c r="A58" s="387"/>
      <c r="B58" s="390"/>
      <c r="C58" s="390"/>
      <c r="D58" s="152"/>
      <c r="E58" s="390"/>
      <c r="F58" s="390"/>
      <c r="G58" s="451"/>
      <c r="H58" s="399"/>
      <c r="I58" s="145"/>
      <c r="J58" s="147"/>
      <c r="K58" s="145"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390"/>
      <c r="N58" s="393"/>
    </row>
    <row r="59" spans="1:22" ht="17" thickBot="1">
      <c r="A59" s="388"/>
      <c r="B59" s="391"/>
      <c r="C59" s="391"/>
      <c r="D59" s="154"/>
      <c r="E59" s="391"/>
      <c r="F59" s="391"/>
      <c r="G59" s="452"/>
      <c r="H59" s="400"/>
      <c r="I59" s="146"/>
      <c r="J59" s="148"/>
      <c r="K59" s="146" t="str">
        <f>IFERROR(CONCATENATE(INDEX('8- Políticas de Administración '!$B$16:$F$53,MATCH('5- Identificación de Riesgos'!J59,'8- Políticas de Administración '!$C$16:$C$54,0),1)," - ",L59),"")</f>
        <v/>
      </c>
      <c r="L59" s="172" t="str">
        <f>IFERROR(VLOOKUP(INDEX('8- Políticas de Administración '!$B$16:$F$63,MATCH('5- Identificación de Riesgos'!J59,'8- Políticas de Administración '!$C$16:$C$64,0),1),'8- Políticas de Administración '!$B$16:$F$64,5,FALSE),"")</f>
        <v/>
      </c>
      <c r="M59" s="391"/>
      <c r="N59" s="394"/>
    </row>
  </sheetData>
  <mergeCells count="75">
    <mergeCell ref="G50:G59"/>
    <mergeCell ref="H50:H59"/>
    <mergeCell ref="M50:M59"/>
    <mergeCell ref="N50:N59"/>
    <mergeCell ref="G40:G49"/>
    <mergeCell ref="H40:H49"/>
    <mergeCell ref="A50:A59"/>
    <mergeCell ref="B50:B59"/>
    <mergeCell ref="C50:C59"/>
    <mergeCell ref="E50:E59"/>
    <mergeCell ref="F50:F5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M10:M19"/>
    <mergeCell ref="K8:K9"/>
    <mergeCell ref="M8:M9"/>
    <mergeCell ref="Q40:V49"/>
    <mergeCell ref="O40:O49"/>
    <mergeCell ref="M40:M49"/>
    <mergeCell ref="N30:N39"/>
    <mergeCell ref="N40:N49"/>
    <mergeCell ref="A40:A49"/>
    <mergeCell ref="B40:B49"/>
    <mergeCell ref="C40:C49"/>
    <mergeCell ref="N20:N29"/>
    <mergeCell ref="G20:G29"/>
    <mergeCell ref="H20:H29"/>
    <mergeCell ref="E40:E49"/>
    <mergeCell ref="F40:F49"/>
    <mergeCell ref="G30:G39"/>
    <mergeCell ref="H30:H39"/>
  </mergeCells>
  <conditionalFormatting sqref="H10 H20">
    <cfRule type="containsText" dxfId="438" priority="644" operator="containsText" text="Muy Baja">
      <formula>NOT(ISERROR(SEARCH("Muy Baja",H10)))</formula>
    </cfRule>
    <cfRule type="cellIs" dxfId="437" priority="658" operator="between">
      <formula>0</formula>
      <formula>2</formula>
    </cfRule>
    <cfRule type="cellIs" dxfId="436" priority="657" operator="between">
      <formula>1</formula>
      <formula>2</formula>
    </cfRule>
    <cfRule type="containsText" dxfId="433" priority="654" operator="containsText" text="Muy baja">
      <formula>NOT(ISERROR(SEARCH("Muy baja",H10)))</formula>
    </cfRule>
    <cfRule type="containsText" dxfId="432" priority="643" operator="containsText" text="Media">
      <formula>NOT(ISERROR(SEARCH("Media",H10)))</formula>
    </cfRule>
    <cfRule type="containsText" dxfId="431" priority="642" operator="containsText" text="Media">
      <formula>NOT(ISERROR(SEARCH("Media",H10)))</formula>
    </cfRule>
    <cfRule type="containsText" dxfId="430" priority="641" operator="containsText" text="Media">
      <formula>NOT(ISERROR(SEARCH("Media",H10)))</formula>
    </cfRule>
    <cfRule type="containsText" dxfId="429" priority="640" operator="containsText" text="Alta">
      <formula>NOT(ISERROR(SEARCH("Alta",H10)))</formula>
    </cfRule>
    <cfRule type="containsText" dxfId="428" priority="638" operator="containsText" text="Muy Alta">
      <formula>NOT(ISERROR(SEARCH("Muy Alta",H10)))</formula>
    </cfRule>
    <cfRule type="containsText" dxfId="427" priority="637" operator="containsText" text="Baja">
      <formula>NOT(ISERROR(SEARCH("Baja",H10)))</formula>
    </cfRule>
    <cfRule type="containsText" dxfId="426" priority="653" operator="containsText" text="Baja">
      <formula>NOT(ISERROR(SEARCH("Baja",H10)))</formula>
    </cfRule>
    <cfRule type="containsText" dxfId="425" priority="652" operator="containsText" text="Media">
      <formula>NOT(ISERROR(SEARCH("Media",H10)))</formula>
    </cfRule>
    <cfRule type="containsText" dxfId="424" priority="651" operator="containsText" text="Alta">
      <formula>NOT(ISERROR(SEARCH("Alta",H10)))</formula>
    </cfRule>
    <cfRule type="containsText" dxfId="423" priority="650" operator="containsText" text="Muy bajo">
      <formula>NOT(ISERROR(SEARCH("Muy bajo",H10)))</formula>
    </cfRule>
    <cfRule type="containsText" dxfId="422" priority="636" operator="containsText" text="Muy Baja">
      <formula>NOT(ISERROR(SEARCH("Muy Baja",H10)))</formula>
    </cfRule>
    <cfRule type="containsText" dxfId="421" priority="645" operator="containsText" text="Baja">
      <formula>NOT(ISERROR(SEARCH("Baja",H10)))</formula>
    </cfRule>
    <cfRule type="containsText" dxfId="420" priority="646" operator="containsText" text="Muy Baja">
      <formula>NOT(ISERROR(SEARCH("Muy Baja",H10)))</formula>
    </cfRule>
    <cfRule type="containsText" dxfId="419" priority="647" operator="containsText" text="Muy Baja">
      <formula>NOT(ISERROR(SEARCH("Muy Baja",H10)))</formula>
    </cfRule>
    <cfRule type="containsText" dxfId="418" priority="648" operator="containsText" text="Muy Baja">
      <formula>NOT(ISERROR(SEARCH("Muy Baja",H10)))</formula>
    </cfRule>
    <cfRule type="containsText" dxfId="417" priority="649" operator="containsText" text="Muy Baja'Tabla probabilidad'!">
      <formula>NOT(ISERROR(SEARCH("Muy Baja'Tabla probabilidad'!",H10)))</formula>
    </cfRule>
  </conditionalFormatting>
  <conditionalFormatting sqref="H30">
    <cfRule type="containsText" dxfId="416" priority="359" operator="containsText" text="Baja">
      <formula>NOT(ISERROR(SEARCH("Baja",H30)))</formula>
    </cfRule>
    <cfRule type="containsText" dxfId="415" priority="361" operator="containsText" text="Muy Baja">
      <formula>NOT(ISERROR(SEARCH("Muy Baja",H30)))</formula>
    </cfRule>
    <cfRule type="cellIs" dxfId="414" priority="372" operator="between">
      <formula>0</formula>
      <formula>2</formula>
    </cfRule>
    <cfRule type="cellIs" dxfId="413" priority="371" operator="between">
      <formula>1</formula>
      <formula>2</formula>
    </cfRule>
    <cfRule type="containsText" dxfId="410" priority="368" operator="containsText" text="Muy baja">
      <formula>NOT(ISERROR(SEARCH("Muy baja",H30)))</formula>
    </cfRule>
    <cfRule type="containsText" dxfId="409" priority="367" operator="containsText" text="Baja">
      <formula>NOT(ISERROR(SEARCH("Baja",H30)))</formula>
    </cfRule>
    <cfRule type="containsText" dxfId="408" priority="366" operator="containsText" text="Media">
      <formula>NOT(ISERROR(SEARCH("Media",H30)))</formula>
    </cfRule>
    <cfRule type="containsText" dxfId="407" priority="365" operator="containsText" text="Alta">
      <formula>NOT(ISERROR(SEARCH("Alta",H30)))</formula>
    </cfRule>
    <cfRule type="containsText" dxfId="406" priority="364" operator="containsText" text="Muy bajo">
      <formula>NOT(ISERROR(SEARCH("Muy bajo",H30)))</formula>
    </cfRule>
    <cfRule type="containsText" dxfId="405" priority="363" operator="containsText" text="Muy Baja'Tabla probabilidad'!">
      <formula>NOT(ISERROR(SEARCH("Muy Baja'Tabla probabilidad'!",H30)))</formula>
    </cfRule>
    <cfRule type="containsText" dxfId="404" priority="362" operator="containsText" text="Muy Baja">
      <formula>NOT(ISERROR(SEARCH("Muy Baja",H30)))</formula>
    </cfRule>
    <cfRule type="containsText" dxfId="403" priority="360" operator="containsText" text="Muy Baja">
      <formula>NOT(ISERROR(SEARCH("Muy Baja",H30)))</formula>
    </cfRule>
    <cfRule type="containsText" dxfId="402" priority="358" operator="containsText" text="Muy Baja">
      <formula>NOT(ISERROR(SEARCH("Muy Baja",H30)))</formula>
    </cfRule>
    <cfRule type="containsText" dxfId="401" priority="357" operator="containsText" text="Media">
      <formula>NOT(ISERROR(SEARCH("Media",H30)))</formula>
    </cfRule>
    <cfRule type="containsText" dxfId="400" priority="356" operator="containsText" text="Media">
      <formula>NOT(ISERROR(SEARCH("Media",H30)))</formula>
    </cfRule>
    <cfRule type="containsText" dxfId="399" priority="355" operator="containsText" text="Media">
      <formula>NOT(ISERROR(SEARCH("Media",H30)))</formula>
    </cfRule>
    <cfRule type="containsText" dxfId="398" priority="354" operator="containsText" text="Alta">
      <formula>NOT(ISERROR(SEARCH("Alta",H30)))</formula>
    </cfRule>
    <cfRule type="containsText" dxfId="397" priority="352" operator="containsText" text="Muy Alta">
      <formula>NOT(ISERROR(SEARCH("Muy Alta",H30)))</formula>
    </cfRule>
    <cfRule type="containsText" dxfId="396" priority="350" operator="containsText" text="Muy Baja">
      <formula>NOT(ISERROR(SEARCH("Muy Baja",H30)))</formula>
    </cfRule>
    <cfRule type="containsText" dxfId="395" priority="351" operator="containsText" text="Baja">
      <formula>NOT(ISERROR(SEARCH("Baja",H30)))</formula>
    </cfRule>
  </conditionalFormatting>
  <conditionalFormatting sqref="H40 H50">
    <cfRule type="containsText" dxfId="394" priority="172" operator="containsText" text="Media">
      <formula>NOT(ISERROR(SEARCH("Media",H40)))</formula>
    </cfRule>
    <cfRule type="containsText" dxfId="393" priority="174" operator="containsText" text="Baja">
      <formula>NOT(ISERROR(SEARCH("Baja",H40)))</formula>
    </cfRule>
    <cfRule type="containsText" dxfId="392" priority="165" operator="containsText" text="Muy Baja">
      <formula>NOT(ISERROR(SEARCH("Muy Baja",H40)))</formula>
    </cfRule>
    <cfRule type="containsText" dxfId="391" priority="166" operator="containsText" text="Baja">
      <formula>NOT(ISERROR(SEARCH("Baja",H40)))</formula>
    </cfRule>
    <cfRule type="containsText" dxfId="390" priority="167" operator="containsText" text="Muy Alta">
      <formula>NOT(ISERROR(SEARCH("Muy Alta",H40)))</formula>
    </cfRule>
    <cfRule type="containsText" dxfId="389" priority="169" operator="containsText" text="Alta">
      <formula>NOT(ISERROR(SEARCH("Alta",H40)))</formula>
    </cfRule>
    <cfRule type="containsText" dxfId="388" priority="171" operator="containsText" text="Media">
      <formula>NOT(ISERROR(SEARCH("Media",H40)))</formula>
    </cfRule>
    <cfRule type="cellIs" dxfId="387" priority="185" operator="between">
      <formula>0</formula>
      <formula>2</formula>
    </cfRule>
    <cfRule type="containsText" dxfId="386" priority="173" operator="containsText" text="Muy Baja">
      <formula>NOT(ISERROR(SEARCH("Muy Baja",H40)))</formula>
    </cfRule>
    <cfRule type="cellIs" dxfId="385" priority="184" operator="between">
      <formula>1</formula>
      <formula>2</formula>
    </cfRule>
    <cfRule type="containsText" dxfId="384" priority="183" operator="containsText" text="Muy baja">
      <formula>NOT(ISERROR(SEARCH("Muy baja",H40)))</formula>
    </cfRule>
    <cfRule type="containsText" dxfId="383" priority="182" operator="containsText" text="Baja">
      <formula>NOT(ISERROR(SEARCH("Baja",H40)))</formula>
    </cfRule>
    <cfRule type="containsText" dxfId="382" priority="181" operator="containsText" text="Media">
      <formula>NOT(ISERROR(SEARCH("Media",H40)))</formula>
    </cfRule>
    <cfRule type="containsText" dxfId="381" priority="180" operator="containsText" text="Alta">
      <formula>NOT(ISERROR(SEARCH("Alta",H40)))</formula>
    </cfRule>
    <cfRule type="containsText" dxfId="380" priority="179" operator="containsText" text="Muy bajo">
      <formula>NOT(ISERROR(SEARCH("Muy bajo",H40)))</formula>
    </cfRule>
    <cfRule type="containsText" dxfId="379" priority="178" operator="containsText" text="Muy Baja'Tabla probabilidad'!">
      <formula>NOT(ISERROR(SEARCH("Muy Baja'Tabla probabilidad'!",H40)))</formula>
    </cfRule>
    <cfRule type="containsText" dxfId="378" priority="177" operator="containsText" text="Muy Baja">
      <formula>NOT(ISERROR(SEARCH("Muy Baja",H40)))</formula>
    </cfRule>
    <cfRule type="containsText" dxfId="377" priority="176" operator="containsText" text="Muy Baja">
      <formula>NOT(ISERROR(SEARCH("Muy Baja",H40)))</formula>
    </cfRule>
    <cfRule type="containsText" dxfId="376" priority="175" operator="containsText" text="Muy Baja">
      <formula>NOT(ISERROR(SEARCH("Muy Baja",H40)))</formula>
    </cfRule>
    <cfRule type="containsText" dxfId="375" priority="170" operator="containsText" text="Media">
      <formula>NOT(ISERROR(SEARCH("Media",H40)))</formula>
    </cfRule>
  </conditionalFormatting>
  <conditionalFormatting sqref="M10 K10:K59 M20">
    <cfRule type="containsText" dxfId="374" priority="632" operator="containsText" text="Alta">
      <formula>NOT(ISERROR(SEARCH("Alta",K10)))</formula>
    </cfRule>
    <cfRule type="containsText" dxfId="373" priority="633" operator="containsText" text="Moderado">
      <formula>NOT(ISERROR(SEARCH("Moderado",K10)))</formula>
    </cfRule>
    <cfRule type="containsText" dxfId="372" priority="634" operator="containsText" text="Menor">
      <formula>NOT(ISERROR(SEARCH("Menor",K10)))</formula>
    </cfRule>
    <cfRule type="containsText" dxfId="371" priority="635" operator="containsText" text="Leve">
      <formula>NOT(ISERROR(SEARCH("Leve",K10)))</formula>
    </cfRule>
    <cfRule type="containsText" dxfId="370" priority="630" operator="containsText" text="Catastrófico">
      <formula>NOT(ISERROR(SEARCH("Catastrófico",K10)))</formula>
    </cfRule>
    <cfRule type="containsText" dxfId="369" priority="631" operator="containsText" text="Mayor">
      <formula>NOT(ISERROR(SEARCH("Mayor",K10)))</formula>
    </cfRule>
  </conditionalFormatting>
  <conditionalFormatting sqref="M30">
    <cfRule type="containsText" dxfId="368" priority="348" operator="containsText" text="Menor">
      <formula>NOT(ISERROR(SEARCH("Menor",M30)))</formula>
    </cfRule>
    <cfRule type="containsText" dxfId="367" priority="344" operator="containsText" text="Catastrófico">
      <formula>NOT(ISERROR(SEARCH("Catastrófico",M30)))</formula>
    </cfRule>
    <cfRule type="containsText" dxfId="366" priority="345" operator="containsText" text="Mayor">
      <formula>NOT(ISERROR(SEARCH("Mayor",M30)))</formula>
    </cfRule>
    <cfRule type="containsText" dxfId="365" priority="346" operator="containsText" text="Alta">
      <formula>NOT(ISERROR(SEARCH("Alta",M30)))</formula>
    </cfRule>
    <cfRule type="containsText" dxfId="364" priority="347" operator="containsText" text="Moderado">
      <formula>NOT(ISERROR(SEARCH("Moderado",M30)))</formula>
    </cfRule>
    <cfRule type="containsText" dxfId="363" priority="349" operator="containsText" text="Leve">
      <formula>NOT(ISERROR(SEARCH("Leve",M30)))</formula>
    </cfRule>
  </conditionalFormatting>
  <conditionalFormatting sqref="M40 M50">
    <cfRule type="containsText" dxfId="362" priority="18" operator="containsText" text="Leve">
      <formula>NOT(ISERROR(SEARCH("Leve",M40)))</formula>
    </cfRule>
    <cfRule type="containsText" dxfId="361" priority="16" operator="containsText" text="Moderado">
      <formula>NOT(ISERROR(SEARCH("Moderado",M40)))</formula>
    </cfRule>
    <cfRule type="containsText" dxfId="360" priority="15" operator="containsText" text="Alta">
      <formula>NOT(ISERROR(SEARCH("Alta",M40)))</formula>
    </cfRule>
    <cfRule type="containsText" dxfId="359" priority="14" operator="containsText" text="Mayor">
      <formula>NOT(ISERROR(SEARCH("Mayor",M40)))</formula>
    </cfRule>
    <cfRule type="containsText" dxfId="358" priority="13" operator="containsText" text="Catastrófico">
      <formula>NOT(ISERROR(SEARCH("Catastrófico",M40)))</formula>
    </cfRule>
    <cfRule type="containsText" dxfId="357" priority="17" operator="containsText" text="Menor">
      <formula>NOT(ISERROR(SEARCH("Menor",M40)))</formula>
    </cfRule>
  </conditionalFormatting>
  <conditionalFormatting sqref="N8:O8">
    <cfRule type="containsText" dxfId="356" priority="1" operator="containsText" text="3- Moderado">
      <formula>NOT(ISERROR(SEARCH("3- Moderado",N8)))</formula>
    </cfRule>
    <cfRule type="containsText" dxfId="355" priority="6" operator="containsText" text="1- Bajo">
      <formula>NOT(ISERROR(SEARCH("1- Bajo",N8)))</formula>
    </cfRule>
    <cfRule type="containsText" dxfId="354" priority="2" operator="containsText" text="6- Moderado">
      <formula>NOT(ISERROR(SEARCH("6- Moderado",N8)))</formula>
    </cfRule>
    <cfRule type="containsText" dxfId="353" priority="3" operator="containsText" text="4- Moderado">
      <formula>NOT(ISERROR(SEARCH("4- Moderado",N8)))</formula>
    </cfRule>
    <cfRule type="containsText" dxfId="352" priority="4" operator="containsText" text="3- Bajo">
      <formula>NOT(ISERROR(SEARCH("3- Bajo",N8)))</formula>
    </cfRule>
    <cfRule type="containsText" dxfId="351" priority="5" operator="containsText" text="4- Bajo">
      <formula>NOT(ISERROR(SEARCH("4- Bajo",N8)))</formula>
    </cfRule>
  </conditionalFormatting>
  <conditionalFormatting sqref="N10:O10 N20:O20">
    <cfRule type="containsText" dxfId="350" priority="1220" operator="containsText" text="Moderado">
      <formula>NOT(ISERROR(SEARCH("Moderado",N10)))</formula>
    </cfRule>
    <cfRule type="containsText" dxfId="349" priority="1219" operator="containsText" text="Bajo">
      <formula>NOT(ISERROR(SEARCH("Bajo",N10)))</formula>
    </cfRule>
    <cfRule type="containsText" dxfId="348" priority="1218" operator="containsText" text="Alto">
      <formula>NOT(ISERROR(SEARCH("Alto",N10)))</formula>
    </cfRule>
    <cfRule type="containsText" dxfId="347" priority="1217" operator="containsText" text="Extremo">
      <formula>NOT(ISERROR(SEARCH("Extremo",N10)))</formula>
    </cfRule>
  </conditionalFormatting>
  <conditionalFormatting sqref="N30:O30">
    <cfRule type="containsText" dxfId="346" priority="375" operator="containsText" text="Bajo">
      <formula>NOT(ISERROR(SEARCH("Bajo",N30)))</formula>
    </cfRule>
    <cfRule type="containsText" dxfId="345" priority="376" operator="containsText" text="Moderado">
      <formula>NOT(ISERROR(SEARCH("Moderado",N30)))</formula>
    </cfRule>
    <cfRule type="containsText" dxfId="344" priority="373" operator="containsText" text="Extremo">
      <formula>NOT(ISERROR(SEARCH("Extremo",N30)))</formula>
    </cfRule>
    <cfRule type="containsText" dxfId="343" priority="374" operator="containsText" text="Alto">
      <formula>NOT(ISERROR(SEARCH("Alto",N30)))</formula>
    </cfRule>
  </conditionalFormatting>
  <conditionalFormatting sqref="N40:O40 N50">
    <cfRule type="containsText" dxfId="342" priority="21" operator="containsText" text="Bajo">
      <formula>NOT(ISERROR(SEARCH("Bajo",N40)))</formula>
    </cfRule>
    <cfRule type="containsText" dxfId="341" priority="19" operator="containsText" text="Extremo">
      <formula>NOT(ISERROR(SEARCH("Extremo",N40)))</formula>
    </cfRule>
    <cfRule type="containsText" dxfId="340" priority="22" operator="containsText" text="Moderado">
      <formula>NOT(ISERROR(SEARCH("Moderado",N40)))</formula>
    </cfRule>
    <cfRule type="containsText" dxfId="339" priority="20" operator="containsText" text="Alto">
      <formula>NOT(ISERROR(SEARCH("Alto",N40)))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5" zoomScaleNormal="100" zoomScalePageLayoutView="70" workbookViewId="0">
      <selection activeCell="E31" sqref="E31"/>
    </sheetView>
  </sheetViews>
  <sheetFormatPr baseColWidth="10" defaultColWidth="11.5" defaultRowHeight="15"/>
  <cols>
    <col min="1" max="1" width="7" customWidth="1"/>
    <col min="2" max="2" width="35.83203125" customWidth="1"/>
    <col min="3" max="3" width="52.5" style="50" customWidth="1"/>
    <col min="4" max="4" width="5" hidden="1" customWidth="1"/>
    <col min="5" max="5" width="53.5" customWidth="1"/>
    <col min="7" max="7" width="12.33203125" bestFit="1" customWidth="1"/>
    <col min="8" max="8" width="14.6640625" bestFit="1" customWidth="1"/>
    <col min="9" max="9" width="13.5" customWidth="1"/>
    <col min="10" max="10" width="4.5" customWidth="1"/>
    <col min="11" max="11" width="11.6640625" customWidth="1"/>
    <col min="12" max="12" width="25" customWidth="1"/>
    <col min="13" max="13" width="45.33203125" customWidth="1"/>
    <col min="14" max="14" width="7.6640625" customWidth="1"/>
    <col min="15" max="15" width="15.6640625" customWidth="1"/>
    <col min="16" max="16" width="13.5" customWidth="1"/>
    <col min="17" max="17" width="10" customWidth="1"/>
    <col min="18" max="18" width="10.1640625" customWidth="1"/>
    <col min="19" max="19" width="11.5" customWidth="1"/>
    <col min="20" max="20" width="26.33203125" style="36" customWidth="1"/>
    <col min="21" max="21" width="18.5" style="35" customWidth="1"/>
    <col min="22" max="22" width="22.5" style="37" customWidth="1"/>
    <col min="23" max="278" width="11.5" style="15"/>
    <col min="279" max="16384" width="11.5" style="20"/>
  </cols>
  <sheetData>
    <row r="1" spans="1:278" s="17" customFormat="1" ht="29" thickTop="1">
      <c r="A1" s="462"/>
      <c r="B1" s="463"/>
      <c r="C1" s="464"/>
      <c r="D1" s="43"/>
      <c r="E1" s="458" t="s">
        <v>337</v>
      </c>
      <c r="F1" s="459"/>
      <c r="G1" s="459"/>
      <c r="H1" s="459"/>
      <c r="I1" s="459"/>
      <c r="J1" s="459"/>
      <c r="K1" s="459"/>
      <c r="L1" s="459"/>
      <c r="M1" s="459"/>
      <c r="N1" s="459"/>
      <c r="O1" s="459"/>
      <c r="P1" s="459"/>
      <c r="Q1" s="459"/>
      <c r="R1" s="459"/>
      <c r="S1" s="459"/>
      <c r="T1" s="459"/>
      <c r="U1" s="459"/>
      <c r="V1" s="459"/>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8">
      <c r="A2" s="465"/>
      <c r="B2" s="409"/>
      <c r="C2" s="466"/>
      <c r="D2" s="43"/>
      <c r="E2" s="460"/>
      <c r="F2" s="461"/>
      <c r="G2" s="461"/>
      <c r="H2" s="461"/>
      <c r="I2" s="461"/>
      <c r="J2" s="461"/>
      <c r="K2" s="461"/>
      <c r="L2" s="461"/>
      <c r="M2" s="461"/>
      <c r="N2" s="461"/>
      <c r="O2" s="461"/>
      <c r="P2" s="461"/>
      <c r="Q2" s="461"/>
      <c r="R2" s="461"/>
      <c r="S2" s="461"/>
      <c r="T2" s="461"/>
      <c r="U2" s="461"/>
      <c r="V2" s="461"/>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8">
      <c r="A3" s="465"/>
      <c r="B3" s="409"/>
      <c r="C3" s="466"/>
      <c r="D3" s="142"/>
      <c r="E3" s="460"/>
      <c r="F3" s="461"/>
      <c r="G3" s="461"/>
      <c r="H3" s="461"/>
      <c r="I3" s="461"/>
      <c r="J3" s="461"/>
      <c r="K3" s="461"/>
      <c r="L3" s="461"/>
      <c r="M3" s="461"/>
      <c r="N3" s="461"/>
      <c r="O3" s="461"/>
      <c r="P3" s="461"/>
      <c r="Q3" s="461"/>
      <c r="R3" s="461"/>
      <c r="S3" s="461"/>
      <c r="T3" s="461"/>
      <c r="U3" s="461"/>
      <c r="V3" s="461"/>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10" t="s">
        <v>278</v>
      </c>
      <c r="B4" s="410"/>
      <c r="C4" s="454" t="s">
        <v>7</v>
      </c>
      <c r="D4" s="454"/>
      <c r="E4" s="454"/>
      <c r="F4" s="454"/>
      <c r="G4" s="454"/>
      <c r="H4" s="454"/>
      <c r="I4" s="454"/>
      <c r="J4" s="454"/>
      <c r="K4" s="454"/>
      <c r="L4" s="454"/>
      <c r="M4" s="454"/>
      <c r="N4" s="454"/>
      <c r="O4" s="454"/>
      <c r="P4" s="454"/>
      <c r="Q4" s="454"/>
      <c r="R4" s="454"/>
      <c r="S4" s="454"/>
      <c r="T4" s="454"/>
      <c r="U4" s="454"/>
      <c r="V4" s="454"/>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5" customHeight="1">
      <c r="A5" s="410" t="s">
        <v>279</v>
      </c>
      <c r="B5" s="410"/>
      <c r="C5" s="453" t="str">
        <f>'5- Identificación de Riesgos'!D5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v>
      </c>
      <c r="D5" s="453"/>
      <c r="E5" s="453"/>
      <c r="F5" s="453"/>
      <c r="G5" s="453"/>
      <c r="H5" s="453"/>
      <c r="I5" s="453"/>
      <c r="J5" s="453"/>
      <c r="K5" s="453"/>
      <c r="L5" s="453"/>
      <c r="M5" s="453"/>
      <c r="N5" s="453"/>
      <c r="O5" s="453"/>
      <c r="P5" s="453"/>
      <c r="Q5" s="453"/>
      <c r="R5" s="453"/>
      <c r="S5" s="453"/>
      <c r="T5" s="453"/>
      <c r="U5" s="453"/>
      <c r="V5" s="453"/>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10" t="s">
        <v>280</v>
      </c>
      <c r="B6" s="410"/>
      <c r="C6" s="454" t="s">
        <v>338</v>
      </c>
      <c r="D6" s="454"/>
      <c r="E6" s="454"/>
      <c r="F6" s="454"/>
      <c r="G6" s="454"/>
      <c r="H6" s="454"/>
      <c r="I6" s="454"/>
      <c r="J6" s="454"/>
      <c r="K6" s="454"/>
      <c r="L6" s="454"/>
      <c r="M6" s="454"/>
      <c r="N6" s="454"/>
      <c r="O6" s="454"/>
      <c r="P6" s="454"/>
      <c r="Q6" s="454"/>
      <c r="R6" s="454"/>
      <c r="S6" s="454"/>
      <c r="T6" s="454"/>
      <c r="U6" s="454"/>
      <c r="V6" s="454"/>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thickBot="1">
      <c r="A7" s="467" t="s">
        <v>282</v>
      </c>
      <c r="B7" s="467"/>
      <c r="C7" s="467"/>
      <c r="D7" s="468" t="s">
        <v>339</v>
      </c>
      <c r="E7" s="435"/>
      <c r="F7" s="435"/>
      <c r="G7" s="435"/>
      <c r="H7" s="435"/>
      <c r="I7" s="435"/>
      <c r="J7" s="435"/>
      <c r="K7" s="435"/>
      <c r="L7" s="435"/>
      <c r="M7" s="435"/>
      <c r="N7" s="435"/>
      <c r="O7" s="435"/>
      <c r="P7" s="435"/>
      <c r="Q7" s="435"/>
      <c r="R7" s="436"/>
      <c r="S7" s="119"/>
      <c r="T7" s="467" t="s">
        <v>340</v>
      </c>
      <c r="U7" s="467"/>
      <c r="V7" s="467"/>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69" t="s">
        <v>287</v>
      </c>
      <c r="B8" s="470" t="s">
        <v>341</v>
      </c>
      <c r="C8" s="472" t="s">
        <v>283</v>
      </c>
      <c r="D8" s="474" t="s">
        <v>342</v>
      </c>
      <c r="E8" s="476" t="s">
        <v>253</v>
      </c>
      <c r="F8" s="477" t="s">
        <v>343</v>
      </c>
      <c r="G8" s="478"/>
      <c r="H8" s="478"/>
      <c r="I8" s="478"/>
      <c r="J8" s="478"/>
      <c r="K8" s="479"/>
      <c r="L8" s="477" t="s">
        <v>344</v>
      </c>
      <c r="M8" s="478"/>
      <c r="N8" s="478"/>
      <c r="O8" s="478"/>
      <c r="P8" s="478"/>
      <c r="Q8" s="478"/>
      <c r="R8" s="478"/>
      <c r="S8" s="479"/>
      <c r="T8" s="57"/>
      <c r="U8" s="58"/>
      <c r="V8" s="83" t="s">
        <v>345</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11"/>
      <c r="B9" s="471"/>
      <c r="C9" s="473"/>
      <c r="D9" s="475"/>
      <c r="E9" s="401"/>
      <c r="F9" s="48" t="s">
        <v>255</v>
      </c>
      <c r="G9" s="48" t="s">
        <v>257</v>
      </c>
      <c r="H9" s="48" t="s">
        <v>346</v>
      </c>
      <c r="I9" s="48" t="s">
        <v>259</v>
      </c>
      <c r="J9" s="112" t="s">
        <v>347</v>
      </c>
      <c r="K9" s="48" t="s">
        <v>265</v>
      </c>
      <c r="L9" s="48" t="s">
        <v>348</v>
      </c>
      <c r="M9" s="111" t="s">
        <v>262</v>
      </c>
      <c r="N9" s="48" t="s">
        <v>349</v>
      </c>
      <c r="O9" s="48" t="s">
        <v>350</v>
      </c>
      <c r="P9" s="48" t="s">
        <v>351</v>
      </c>
      <c r="Q9" s="48" t="s">
        <v>352</v>
      </c>
      <c r="R9" s="112" t="s">
        <v>347</v>
      </c>
      <c r="S9" s="48" t="s">
        <v>353</v>
      </c>
      <c r="T9" s="51" t="s">
        <v>267</v>
      </c>
      <c r="U9" s="51" t="s">
        <v>269</v>
      </c>
      <c r="V9" s="52" t="s">
        <v>354</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36.5" customHeight="1">
      <c r="A10" s="441">
        <f>'5- Identificación de Riesgos'!A10</f>
        <v>1</v>
      </c>
      <c r="B10" s="389" t="str">
        <f>'5- Identificación de Riesgos'!B10</f>
        <v>Incumplimiento de las políticas de Gestión Documental establecidas para la Rama Judicial</v>
      </c>
      <c r="C10" s="157" t="str">
        <f>'5- Identificación de Riesgos'!D10</f>
        <v>1. No contar con los instrumentos y herramientas archivísticas necesarios para la Gestión Documental de la Rama Judicial.</v>
      </c>
      <c r="D10" s="151"/>
      <c r="E10" s="158" t="s">
        <v>496</v>
      </c>
      <c r="F10" s="270" t="s">
        <v>355</v>
      </c>
      <c r="G10" s="270" t="s">
        <v>355</v>
      </c>
      <c r="H10" s="270" t="s">
        <v>355</v>
      </c>
      <c r="I10" s="270" t="s">
        <v>355</v>
      </c>
      <c r="J10" s="271">
        <f>COUNTIF(F10:I10,"SI")/4</f>
        <v>1</v>
      </c>
      <c r="K10" s="455">
        <f>AVERAGE(J10:J19)</f>
        <v>0.91666666666666663</v>
      </c>
      <c r="L10" s="270" t="str">
        <f>'5- Identificación de Riesgos'!I10</f>
        <v>Incumplimiento de las metas establecidas</v>
      </c>
      <c r="M10" s="158"/>
      <c r="N10" s="270"/>
      <c r="O10" s="270"/>
      <c r="P10" s="270"/>
      <c r="Q10" s="270"/>
      <c r="R10" s="271"/>
      <c r="S10" s="455"/>
      <c r="T10" s="39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2" t="str">
        <f>CONCATENATE(VLOOKUP((LEFT(T10,LEN(T10)-4)&amp;LEFT(U10,LEN(U10)-4)),'9- Matriz de Calor '!$D$18:$E$42,2,0)," - ",RIGHT(T10,1)*RIGHT(U10,1))</f>
        <v>Moderado - 4</v>
      </c>
    </row>
    <row r="11" spans="1:278" ht="134.25" customHeight="1">
      <c r="A11" s="442"/>
      <c r="B11" s="390"/>
      <c r="C11" s="159" t="str">
        <f>'5- Identificación de Riesgos'!D11</f>
        <v>2. Desconocimiento de la normativa  vigente en materia de Gestión Documental.</v>
      </c>
      <c r="D11" s="152"/>
      <c r="E11" s="158" t="s">
        <v>497</v>
      </c>
      <c r="F11" s="264" t="s">
        <v>355</v>
      </c>
      <c r="G11" s="264" t="s">
        <v>355</v>
      </c>
      <c r="H11" s="264" t="s">
        <v>356</v>
      </c>
      <c r="I11" s="264" t="s">
        <v>355</v>
      </c>
      <c r="J11" s="266">
        <f t="shared" ref="J11:J22" si="0">COUNTIF(F11:I11,"SI")/4</f>
        <v>0.75</v>
      </c>
      <c r="K11" s="456"/>
      <c r="L11" s="264" t="str">
        <f>'5- Identificación de Riesgos'!I11</f>
        <v>Afectación de reputacion,imagén,  credibilidad, satisfacción de usuarios y PI</v>
      </c>
      <c r="M11" s="160"/>
      <c r="N11" s="264"/>
      <c r="O11" s="264"/>
      <c r="P11" s="264"/>
      <c r="Q11" s="264"/>
      <c r="R11" s="266"/>
      <c r="S11" s="456"/>
      <c r="T11" s="399"/>
      <c r="U11" s="390"/>
      <c r="V11" s="393"/>
    </row>
    <row r="12" spans="1:278" ht="123" customHeight="1">
      <c r="A12" s="442"/>
      <c r="B12" s="390"/>
      <c r="C12" s="159" t="str">
        <f>'5- Identificación de Riesgos'!D12</f>
        <v>3. Falta de claridad frente a aspectos metodológicos o procedimentales de la Gestión Documental.</v>
      </c>
      <c r="D12" s="152"/>
      <c r="E12" s="158" t="s">
        <v>498</v>
      </c>
      <c r="F12" s="264" t="s">
        <v>355</v>
      </c>
      <c r="G12" s="264" t="s">
        <v>355</v>
      </c>
      <c r="H12" s="264" t="s">
        <v>355</v>
      </c>
      <c r="I12" s="264" t="s">
        <v>355</v>
      </c>
      <c r="J12" s="266">
        <f t="shared" si="0"/>
        <v>1</v>
      </c>
      <c r="K12" s="456"/>
      <c r="L12" s="264"/>
      <c r="M12" s="160"/>
      <c r="N12" s="264"/>
      <c r="O12" s="264"/>
      <c r="P12" s="264"/>
      <c r="Q12" s="264"/>
      <c r="R12" s="266"/>
      <c r="S12" s="456"/>
      <c r="T12" s="399"/>
      <c r="U12" s="390"/>
      <c r="V12" s="393"/>
    </row>
    <row r="13" spans="1:278" ht="32">
      <c r="A13" s="442"/>
      <c r="B13" s="390"/>
      <c r="C13" s="159" t="str">
        <f>'5- Identificación de Riesgos'!D13</f>
        <v>4. Insuficiente recurso humano con perfil específico para la implementación de la Gestión Documental institucional.</v>
      </c>
      <c r="D13" s="152"/>
      <c r="F13" s="264"/>
      <c r="G13" s="264"/>
      <c r="H13" s="264"/>
      <c r="I13" s="264"/>
      <c r="J13" s="266"/>
      <c r="K13" s="456"/>
      <c r="L13" s="264"/>
      <c r="M13" s="160"/>
      <c r="N13" s="264"/>
      <c r="O13" s="264"/>
      <c r="P13" s="264"/>
      <c r="Q13" s="264"/>
      <c r="R13" s="266"/>
      <c r="S13" s="456"/>
      <c r="T13" s="399"/>
      <c r="U13" s="390"/>
      <c r="V13" s="393"/>
    </row>
    <row r="14" spans="1:278">
      <c r="A14" s="442"/>
      <c r="B14" s="390"/>
      <c r="C14" s="159"/>
      <c r="D14" s="152"/>
      <c r="E14" s="160"/>
      <c r="F14" s="264"/>
      <c r="G14" s="264"/>
      <c r="H14" s="264"/>
      <c r="I14" s="264"/>
      <c r="J14" s="266"/>
      <c r="K14" s="456"/>
      <c r="L14" s="264"/>
      <c r="M14" s="206"/>
      <c r="N14" s="264"/>
      <c r="O14" s="264"/>
      <c r="P14" s="264"/>
      <c r="Q14" s="264"/>
      <c r="R14" s="266"/>
      <c r="S14" s="456"/>
      <c r="T14" s="399"/>
      <c r="U14" s="390"/>
      <c r="V14" s="393"/>
    </row>
    <row r="15" spans="1:278">
      <c r="A15" s="442"/>
      <c r="B15" s="390"/>
      <c r="C15" s="159"/>
      <c r="D15" s="152"/>
      <c r="E15" s="160"/>
      <c r="F15" s="264"/>
      <c r="G15" s="264"/>
      <c r="H15" s="264"/>
      <c r="I15" s="264"/>
      <c r="J15" s="266"/>
      <c r="K15" s="456"/>
      <c r="L15" s="264"/>
      <c r="M15" s="265"/>
      <c r="N15" s="264"/>
      <c r="O15" s="264"/>
      <c r="P15" s="264"/>
      <c r="Q15" s="264"/>
      <c r="R15" s="266"/>
      <c r="S15" s="456"/>
      <c r="T15" s="399"/>
      <c r="U15" s="390"/>
      <c r="V15" s="393"/>
    </row>
    <row r="16" spans="1:278">
      <c r="A16" s="442"/>
      <c r="B16" s="390"/>
      <c r="C16" s="159"/>
      <c r="D16" s="152"/>
      <c r="E16" s="160"/>
      <c r="F16" s="264"/>
      <c r="G16" s="264"/>
      <c r="H16" s="264"/>
      <c r="I16" s="264"/>
      <c r="J16" s="266"/>
      <c r="K16" s="456"/>
      <c r="L16" s="264"/>
      <c r="M16" s="265"/>
      <c r="N16" s="264"/>
      <c r="O16" s="264"/>
      <c r="P16" s="264"/>
      <c r="Q16" s="264"/>
      <c r="R16" s="266"/>
      <c r="S16" s="456"/>
      <c r="T16" s="399"/>
      <c r="U16" s="390"/>
      <c r="V16" s="393"/>
    </row>
    <row r="17" spans="1:22">
      <c r="A17" s="442"/>
      <c r="B17" s="390"/>
      <c r="C17" s="159"/>
      <c r="D17" s="152"/>
      <c r="E17" s="160" t="s">
        <v>1</v>
      </c>
      <c r="F17" s="264"/>
      <c r="G17" s="264"/>
      <c r="H17" s="264"/>
      <c r="I17" s="264"/>
      <c r="J17" s="266"/>
      <c r="K17" s="456"/>
      <c r="L17" s="264"/>
      <c r="M17" s="265"/>
      <c r="N17" s="264"/>
      <c r="O17" s="264"/>
      <c r="P17" s="264"/>
      <c r="Q17" s="264"/>
      <c r="R17" s="266"/>
      <c r="S17" s="456"/>
      <c r="T17" s="399"/>
      <c r="U17" s="390"/>
      <c r="V17" s="393"/>
    </row>
    <row r="18" spans="1:22">
      <c r="A18" s="442"/>
      <c r="B18" s="390"/>
      <c r="C18" s="159"/>
      <c r="D18" s="152"/>
      <c r="E18" s="160"/>
      <c r="F18" s="264"/>
      <c r="G18" s="264"/>
      <c r="H18" s="264"/>
      <c r="I18" s="264"/>
      <c r="J18" s="266"/>
      <c r="K18" s="456"/>
      <c r="L18" s="264"/>
      <c r="M18" s="265"/>
      <c r="N18" s="264"/>
      <c r="O18" s="264"/>
      <c r="P18" s="264"/>
      <c r="Q18" s="264"/>
      <c r="R18" s="266"/>
      <c r="S18" s="456"/>
      <c r="T18" s="399"/>
      <c r="U18" s="390"/>
      <c r="V18" s="393"/>
    </row>
    <row r="19" spans="1:22">
      <c r="A19" s="443"/>
      <c r="B19" s="391"/>
      <c r="C19" s="161"/>
      <c r="D19" s="154"/>
      <c r="E19" s="162"/>
      <c r="F19" s="267"/>
      <c r="G19" s="267"/>
      <c r="H19" s="267"/>
      <c r="I19" s="267"/>
      <c r="J19" s="269"/>
      <c r="K19" s="457"/>
      <c r="L19" s="267"/>
      <c r="M19" s="268"/>
      <c r="N19" s="267"/>
      <c r="O19" s="267"/>
      <c r="P19" s="267"/>
      <c r="Q19" s="267"/>
      <c r="R19" s="269"/>
      <c r="S19" s="457"/>
      <c r="T19" s="400"/>
      <c r="U19" s="391"/>
      <c r="V19" s="394"/>
    </row>
    <row r="20" spans="1:22" ht="124.5" customHeight="1" thickBot="1">
      <c r="A20" s="441">
        <f>'5- Identificación de Riesgos'!A20</f>
        <v>2</v>
      </c>
      <c r="B20" s="389" t="str">
        <f>'5- Identificación de Riesgos'!B20</f>
        <v>Pérdida o deterioro de documentos que reposan en el Archivo de la Justicia Regional.</v>
      </c>
      <c r="C20" s="157" t="str">
        <f>'5- Identificación de Riesgos'!D20</f>
        <v>1. Falta de aplicación de las políticas de archivo establecidas por la institución.</v>
      </c>
      <c r="D20" s="151"/>
      <c r="E20" s="158" t="s">
        <v>500</v>
      </c>
      <c r="F20" s="270" t="s">
        <v>355</v>
      </c>
      <c r="G20" s="270" t="s">
        <v>355</v>
      </c>
      <c r="H20" s="270" t="s">
        <v>355</v>
      </c>
      <c r="I20" s="270" t="s">
        <v>355</v>
      </c>
      <c r="J20" s="271">
        <f t="shared" si="0"/>
        <v>1</v>
      </c>
      <c r="K20" s="455">
        <f>AVERAGE(J20:J29)</f>
        <v>1</v>
      </c>
      <c r="L20" s="270" t="str">
        <f>'5- Identificación de Riesgos'!I20</f>
        <v>Interrupción o afectación en la prestación del servicio judicial</v>
      </c>
      <c r="M20" s="272" t="s">
        <v>357</v>
      </c>
      <c r="N20" s="270" t="s">
        <v>356</v>
      </c>
      <c r="O20" s="270" t="s">
        <v>355</v>
      </c>
      <c r="P20" s="270" t="s">
        <v>355</v>
      </c>
      <c r="Q20" s="270" t="s">
        <v>355</v>
      </c>
      <c r="R20" s="271">
        <f t="shared" ref="R20" si="1">SUM(COUNTIF(N20,"SI")*25%,COUNTIF(O20,"SI")*40%,COUNTIF(P20,"SI")*25%,COUNTIF(Q20,"SI")*10%)</f>
        <v>0.75</v>
      </c>
      <c r="S20" s="480">
        <f t="shared" ref="S20" si="2">AVERAGE(R20:R29)</f>
        <v>0.75</v>
      </c>
      <c r="T20" s="39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2" t="str">
        <f>CONCATENATE(VLOOKUP((LEFT(T20,LEN(T20)-4)&amp;LEFT(U20,LEN(U20)-4)),'9- Matriz de Calor '!$D$18:$E$42,2,0)," - ",RIGHT(T20,1)*RIGHT(U20,1))</f>
        <v>Bajo - 1</v>
      </c>
    </row>
    <row r="21" spans="1:22" ht="108" customHeight="1" thickBot="1">
      <c r="A21" s="442"/>
      <c r="B21" s="390"/>
      <c r="C21" s="159" t="str">
        <f>'5- Identificación de Riesgos'!D21</f>
        <v>2. Falta de copias o medios de respaldo de la información.</v>
      </c>
      <c r="D21" s="152"/>
      <c r="E21" s="158" t="s">
        <v>499</v>
      </c>
      <c r="F21" s="264" t="s">
        <v>355</v>
      </c>
      <c r="G21" s="264" t="s">
        <v>355</v>
      </c>
      <c r="H21" s="264" t="s">
        <v>355</v>
      </c>
      <c r="I21" s="264" t="s">
        <v>355</v>
      </c>
      <c r="J21" s="266">
        <f t="shared" si="0"/>
        <v>1</v>
      </c>
      <c r="K21" s="456"/>
      <c r="L21" s="264"/>
      <c r="M21" s="262"/>
      <c r="N21" s="264"/>
      <c r="O21" s="264"/>
      <c r="P21" s="264"/>
      <c r="Q21" s="264"/>
      <c r="R21" s="266"/>
      <c r="S21" s="481"/>
      <c r="T21" s="399"/>
      <c r="U21" s="390"/>
      <c r="V21" s="393"/>
    </row>
    <row r="22" spans="1:22" ht="102" customHeight="1">
      <c r="A22" s="442"/>
      <c r="B22" s="390"/>
      <c r="C22" s="159" t="str">
        <f>'5- Identificación de Riesgos'!D22</f>
        <v>3. Insuficiente control de los documentos que se retiran del archivo para consulta o préstamo.</v>
      </c>
      <c r="D22" s="152"/>
      <c r="E22" s="158" t="s">
        <v>501</v>
      </c>
      <c r="F22" s="264" t="s">
        <v>355</v>
      </c>
      <c r="G22" s="264" t="s">
        <v>355</v>
      </c>
      <c r="H22" s="264" t="s">
        <v>355</v>
      </c>
      <c r="I22" s="264" t="s">
        <v>355</v>
      </c>
      <c r="J22" s="266">
        <f t="shared" si="0"/>
        <v>1</v>
      </c>
      <c r="K22" s="456"/>
      <c r="L22" s="264"/>
      <c r="M22" s="265"/>
      <c r="N22" s="264"/>
      <c r="O22" s="264"/>
      <c r="P22" s="264"/>
      <c r="Q22" s="264"/>
      <c r="R22" s="266"/>
      <c r="S22" s="481"/>
      <c r="T22" s="399"/>
      <c r="U22" s="390"/>
      <c r="V22" s="393"/>
    </row>
    <row r="23" spans="1:22">
      <c r="A23" s="442"/>
      <c r="B23" s="390"/>
      <c r="C23" s="159"/>
      <c r="D23" s="152"/>
      <c r="F23" s="264"/>
      <c r="G23" s="264"/>
      <c r="H23" s="264"/>
      <c r="I23" s="264"/>
      <c r="J23" s="266"/>
      <c r="K23" s="456"/>
      <c r="L23" s="264"/>
      <c r="M23" s="265"/>
      <c r="N23" s="264"/>
      <c r="O23" s="264"/>
      <c r="P23" s="264"/>
      <c r="Q23" s="264"/>
      <c r="R23" s="266"/>
      <c r="S23" s="481"/>
      <c r="T23" s="399"/>
      <c r="U23" s="390"/>
      <c r="V23" s="393"/>
    </row>
    <row r="24" spans="1:22">
      <c r="A24" s="442"/>
      <c r="B24" s="390"/>
      <c r="C24" s="159"/>
      <c r="D24" s="152"/>
      <c r="E24" s="152"/>
      <c r="F24" s="264"/>
      <c r="G24" s="264"/>
      <c r="H24" s="264"/>
      <c r="I24" s="264"/>
      <c r="J24" s="266"/>
      <c r="K24" s="456"/>
      <c r="L24" s="264"/>
      <c r="M24" s="265"/>
      <c r="N24" s="264"/>
      <c r="O24" s="264"/>
      <c r="P24" s="264"/>
      <c r="Q24" s="264"/>
      <c r="R24" s="266"/>
      <c r="S24" s="481"/>
      <c r="T24" s="399"/>
      <c r="U24" s="390"/>
      <c r="V24" s="393"/>
    </row>
    <row r="25" spans="1:22">
      <c r="A25" s="442"/>
      <c r="B25" s="390"/>
      <c r="C25" s="159"/>
      <c r="D25" s="152"/>
      <c r="E25" s="160"/>
      <c r="F25" s="264"/>
      <c r="G25" s="264"/>
      <c r="H25" s="264"/>
      <c r="I25" s="264"/>
      <c r="J25" s="266"/>
      <c r="K25" s="456"/>
      <c r="L25" s="264"/>
      <c r="M25" s="265"/>
      <c r="N25" s="264"/>
      <c r="O25" s="264"/>
      <c r="P25" s="264"/>
      <c r="Q25" s="264"/>
      <c r="R25" s="266"/>
      <c r="S25" s="481"/>
      <c r="T25" s="399"/>
      <c r="U25" s="390"/>
      <c r="V25" s="393"/>
    </row>
    <row r="26" spans="1:22">
      <c r="A26" s="442"/>
      <c r="B26" s="390"/>
      <c r="C26" s="159"/>
      <c r="D26" s="152"/>
      <c r="E26" s="160"/>
      <c r="F26" s="264"/>
      <c r="G26" s="264"/>
      <c r="H26" s="264"/>
      <c r="I26" s="264"/>
      <c r="J26" s="266"/>
      <c r="K26" s="456"/>
      <c r="L26" s="264"/>
      <c r="M26" s="265"/>
      <c r="N26" s="264"/>
      <c r="O26" s="264"/>
      <c r="P26" s="264"/>
      <c r="Q26" s="264"/>
      <c r="R26" s="266"/>
      <c r="S26" s="481"/>
      <c r="T26" s="399"/>
      <c r="U26" s="390"/>
      <c r="V26" s="393"/>
    </row>
    <row r="27" spans="1:22">
      <c r="A27" s="442"/>
      <c r="B27" s="390"/>
      <c r="C27" s="159"/>
      <c r="D27" s="152"/>
      <c r="E27" s="160"/>
      <c r="F27" s="264"/>
      <c r="G27" s="264"/>
      <c r="H27" s="264"/>
      <c r="I27" s="264"/>
      <c r="J27" s="266"/>
      <c r="K27" s="456"/>
      <c r="L27" s="264"/>
      <c r="M27" s="265"/>
      <c r="N27" s="264"/>
      <c r="O27" s="264"/>
      <c r="P27" s="264"/>
      <c r="Q27" s="264"/>
      <c r="R27" s="266"/>
      <c r="S27" s="481"/>
      <c r="T27" s="399"/>
      <c r="U27" s="390"/>
      <c r="V27" s="393"/>
    </row>
    <row r="28" spans="1:22">
      <c r="A28" s="442"/>
      <c r="B28" s="390"/>
      <c r="C28" s="159"/>
      <c r="D28" s="152"/>
      <c r="E28" s="160"/>
      <c r="F28" s="264"/>
      <c r="G28" s="264"/>
      <c r="H28" s="264"/>
      <c r="I28" s="264"/>
      <c r="J28" s="266"/>
      <c r="K28" s="456"/>
      <c r="L28" s="264"/>
      <c r="M28" s="265"/>
      <c r="N28" s="264"/>
      <c r="O28" s="264"/>
      <c r="P28" s="264"/>
      <c r="Q28" s="264"/>
      <c r="R28" s="266"/>
      <c r="S28" s="481"/>
      <c r="T28" s="399"/>
      <c r="U28" s="390"/>
      <c r="V28" s="393"/>
    </row>
    <row r="29" spans="1:22" ht="15.75" customHeight="1">
      <c r="A29" s="443"/>
      <c r="B29" s="391"/>
      <c r="C29" s="161"/>
      <c r="D29" s="154"/>
      <c r="E29" s="163"/>
      <c r="F29" s="267"/>
      <c r="G29" s="267"/>
      <c r="H29" s="267"/>
      <c r="I29" s="267"/>
      <c r="J29" s="269"/>
      <c r="K29" s="457"/>
      <c r="L29" s="267"/>
      <c r="M29" s="268"/>
      <c r="N29" s="267"/>
      <c r="O29" s="267"/>
      <c r="P29" s="267"/>
      <c r="Q29" s="267"/>
      <c r="R29" s="269"/>
      <c r="S29" s="482"/>
      <c r="T29" s="400"/>
      <c r="U29" s="391"/>
      <c r="V29" s="394"/>
    </row>
    <row r="30" spans="1:22" ht="143" customHeight="1">
      <c r="A30" s="441">
        <f>'5- Identificación de Riesgos'!A30</f>
        <v>3</v>
      </c>
      <c r="B30" s="389" t="str">
        <f>'5- Identificación de Riesgos'!B30</f>
        <v>Pérdida o no entrega de comunicaciones oficiales generadas a través de SIGOBius.</v>
      </c>
      <c r="C30" s="157" t="str">
        <f>'5- Identificación de Riesgos'!D30</f>
        <v>1. Uso inadecuado del sistema.</v>
      </c>
      <c r="D30" s="151"/>
      <c r="E30" s="158" t="s">
        <v>503</v>
      </c>
      <c r="F30" s="270" t="s">
        <v>355</v>
      </c>
      <c r="G30" s="270" t="s">
        <v>355</v>
      </c>
      <c r="H30" s="270" t="s">
        <v>356</v>
      </c>
      <c r="I30" s="270" t="s">
        <v>355</v>
      </c>
      <c r="J30" s="271">
        <f t="shared" ref="J30" si="3">COUNTIF(F30:I30,"SI")/4</f>
        <v>0.75</v>
      </c>
      <c r="K30" s="455">
        <f>AVERAGE(J30:J39)</f>
        <v>0.75</v>
      </c>
      <c r="L30" s="270" t="str">
        <f>'5- Identificación de Riesgos'!I30</f>
        <v>Interrupción o afectación en la prestación del servicio administrativo</v>
      </c>
      <c r="M30" s="272" t="s">
        <v>504</v>
      </c>
      <c r="N30" s="270" t="s">
        <v>356</v>
      </c>
      <c r="O30" s="270" t="s">
        <v>355</v>
      </c>
      <c r="P30" s="270" t="s">
        <v>355</v>
      </c>
      <c r="Q30" s="270" t="s">
        <v>355</v>
      </c>
      <c r="R30" s="271">
        <f t="shared" ref="R30" si="4">SUM(COUNTIF(N30,"SI")*25%,COUNTIF(O30,"SI")*40%,COUNTIF(P30,"SI")*25%,COUNTIF(Q30,"SI")*10%)</f>
        <v>0.75</v>
      </c>
      <c r="S30" s="480">
        <f t="shared" ref="S30" si="5">AVERAGE(R30:R39)</f>
        <v>0.75</v>
      </c>
      <c r="T30" s="39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8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2" t="str">
        <f>CONCATENATE(VLOOKUP((LEFT(T30,LEN(T30)-4)&amp;LEFT(U30,LEN(U30)-4)),'9- Matriz de Calor '!$D$18:$E$42,2,0)," - ",RIGHT(T30,1)*RIGHT(U30,1))</f>
        <v>Bajo - 2</v>
      </c>
    </row>
    <row r="31" spans="1:22" ht="129" customHeight="1">
      <c r="A31" s="442"/>
      <c r="B31" s="390"/>
      <c r="C31" s="159" t="str">
        <f>'5- Identificación de Riesgos'!D31</f>
        <v>2. Dificultad de acceso al sistema por fallas técnicas.</v>
      </c>
      <c r="D31" s="152"/>
      <c r="E31" s="165" t="s">
        <v>508</v>
      </c>
      <c r="F31" s="264" t="s">
        <v>355</v>
      </c>
      <c r="G31" s="264" t="s">
        <v>355</v>
      </c>
      <c r="H31" s="264" t="s">
        <v>355</v>
      </c>
      <c r="I31" s="264" t="s">
        <v>355</v>
      </c>
      <c r="J31" s="266"/>
      <c r="K31" s="456"/>
      <c r="L31" s="264"/>
      <c r="M31" s="265"/>
      <c r="N31" s="264"/>
      <c r="O31" s="264"/>
      <c r="P31" s="264"/>
      <c r="Q31" s="264"/>
      <c r="R31" s="266"/>
      <c r="S31" s="481"/>
      <c r="T31" s="399"/>
      <c r="U31" s="390"/>
      <c r="V31" s="393"/>
    </row>
    <row r="32" spans="1:22" ht="105.75" customHeight="1">
      <c r="A32" s="442"/>
      <c r="B32" s="390"/>
      <c r="C32" s="159" t="str">
        <f>'5- Identificación de Riesgos'!D32</f>
        <v>3. Falta de conocimiento en el manejo del sistema</v>
      </c>
      <c r="D32" s="152"/>
      <c r="E32" s="160"/>
      <c r="F32" s="264"/>
      <c r="G32" s="264"/>
      <c r="H32" s="264"/>
      <c r="I32" s="264"/>
      <c r="J32" s="266"/>
      <c r="K32" s="456"/>
      <c r="L32" s="264"/>
      <c r="M32" s="265"/>
      <c r="N32" s="264"/>
      <c r="O32" s="264"/>
      <c r="P32" s="264"/>
      <c r="Q32" s="264"/>
      <c r="R32" s="266"/>
      <c r="S32" s="481"/>
      <c r="T32" s="399"/>
      <c r="U32" s="390"/>
      <c r="V32" s="393"/>
    </row>
    <row r="33" spans="1:22">
      <c r="A33" s="442"/>
      <c r="B33" s="390"/>
      <c r="C33" s="159"/>
      <c r="D33" s="152"/>
      <c r="E33" s="160"/>
      <c r="F33" s="264"/>
      <c r="G33" s="264"/>
      <c r="H33" s="264"/>
      <c r="I33" s="264"/>
      <c r="J33" s="266"/>
      <c r="K33" s="456"/>
      <c r="L33" s="264"/>
      <c r="M33" s="265"/>
      <c r="N33" s="264"/>
      <c r="O33" s="264"/>
      <c r="P33" s="264"/>
      <c r="Q33" s="264"/>
      <c r="R33" s="266"/>
      <c r="S33" s="481"/>
      <c r="T33" s="399"/>
      <c r="U33" s="390"/>
      <c r="V33" s="393"/>
    </row>
    <row r="34" spans="1:22">
      <c r="A34" s="442"/>
      <c r="B34" s="390"/>
      <c r="C34" s="159"/>
      <c r="D34" s="152"/>
      <c r="E34" s="152"/>
      <c r="F34" s="264"/>
      <c r="G34" s="264"/>
      <c r="H34" s="264"/>
      <c r="I34" s="264"/>
      <c r="J34" s="266"/>
      <c r="K34" s="456"/>
      <c r="L34" s="264"/>
      <c r="M34" s="265"/>
      <c r="N34" s="264"/>
      <c r="O34" s="264"/>
      <c r="P34" s="264"/>
      <c r="Q34" s="264"/>
      <c r="R34" s="266"/>
      <c r="S34" s="481"/>
      <c r="T34" s="399"/>
      <c r="U34" s="390"/>
      <c r="V34" s="393"/>
    </row>
    <row r="35" spans="1:22">
      <c r="A35" s="442"/>
      <c r="B35" s="390"/>
      <c r="C35" s="159"/>
      <c r="D35" s="152"/>
      <c r="E35" s="160"/>
      <c r="F35" s="264"/>
      <c r="G35" s="264"/>
      <c r="H35" s="264"/>
      <c r="I35" s="264"/>
      <c r="J35" s="266"/>
      <c r="K35" s="456"/>
      <c r="L35" s="264"/>
      <c r="M35" s="265"/>
      <c r="N35" s="264"/>
      <c r="O35" s="264"/>
      <c r="P35" s="264"/>
      <c r="Q35" s="264"/>
      <c r="R35" s="266"/>
      <c r="S35" s="481"/>
      <c r="T35" s="399"/>
      <c r="U35" s="390"/>
      <c r="V35" s="393"/>
    </row>
    <row r="36" spans="1:22">
      <c r="A36" s="442"/>
      <c r="B36" s="390"/>
      <c r="C36" s="159"/>
      <c r="D36" s="152"/>
      <c r="E36" s="160"/>
      <c r="F36" s="264"/>
      <c r="G36" s="264"/>
      <c r="H36" s="264"/>
      <c r="I36" s="264"/>
      <c r="J36" s="266"/>
      <c r="K36" s="456"/>
      <c r="L36" s="264"/>
      <c r="M36" s="265"/>
      <c r="N36" s="264"/>
      <c r="O36" s="264"/>
      <c r="P36" s="264"/>
      <c r="Q36" s="264"/>
      <c r="R36" s="266"/>
      <c r="S36" s="481"/>
      <c r="T36" s="399"/>
      <c r="U36" s="390"/>
      <c r="V36" s="393"/>
    </row>
    <row r="37" spans="1:22">
      <c r="A37" s="442"/>
      <c r="B37" s="390"/>
      <c r="C37" s="159"/>
      <c r="D37" s="152"/>
      <c r="E37" s="160"/>
      <c r="F37" s="264"/>
      <c r="G37" s="264"/>
      <c r="H37" s="264"/>
      <c r="I37" s="264"/>
      <c r="J37" s="266"/>
      <c r="K37" s="456"/>
      <c r="L37" s="264"/>
      <c r="M37" s="265"/>
      <c r="N37" s="264"/>
      <c r="O37" s="264"/>
      <c r="P37" s="264"/>
      <c r="Q37" s="264"/>
      <c r="R37" s="266"/>
      <c r="S37" s="481"/>
      <c r="T37" s="399"/>
      <c r="U37" s="390"/>
      <c r="V37" s="393"/>
    </row>
    <row r="38" spans="1:22">
      <c r="A38" s="442"/>
      <c r="B38" s="390"/>
      <c r="C38" s="159"/>
      <c r="D38" s="152"/>
      <c r="E38" s="160"/>
      <c r="F38" s="264"/>
      <c r="G38" s="264"/>
      <c r="H38" s="264"/>
      <c r="I38" s="264"/>
      <c r="J38" s="266"/>
      <c r="K38" s="456"/>
      <c r="L38" s="264"/>
      <c r="M38" s="265"/>
      <c r="N38" s="264"/>
      <c r="O38" s="264"/>
      <c r="P38" s="264"/>
      <c r="Q38" s="264"/>
      <c r="R38" s="266"/>
      <c r="S38" s="481"/>
      <c r="T38" s="399"/>
      <c r="U38" s="390"/>
      <c r="V38" s="393"/>
    </row>
    <row r="39" spans="1:22">
      <c r="A39" s="443"/>
      <c r="B39" s="391"/>
      <c r="C39" s="161"/>
      <c r="D39" s="154"/>
      <c r="E39" s="163"/>
      <c r="F39" s="267"/>
      <c r="G39" s="267"/>
      <c r="H39" s="267"/>
      <c r="I39" s="267"/>
      <c r="J39" s="269"/>
      <c r="K39" s="457"/>
      <c r="L39" s="267"/>
      <c r="M39" s="268"/>
      <c r="N39" s="267"/>
      <c r="O39" s="267"/>
      <c r="P39" s="267"/>
      <c r="Q39" s="267"/>
      <c r="R39" s="269"/>
      <c r="S39" s="482"/>
      <c r="T39" s="400"/>
      <c r="U39" s="391"/>
      <c r="V39" s="394"/>
    </row>
    <row r="40" spans="1:22" ht="64">
      <c r="A40" s="485">
        <v>4</v>
      </c>
      <c r="B40" s="483" t="str">
        <f>'5- Identificación de Riesgos'!B40</f>
        <v>Recibir dádivas o beneficios a nombre propio o de terceros para  sustraer o alterar  documentación conservada en el archivo de la Justicia Regional.</v>
      </c>
      <c r="C40" s="164" t="str">
        <f>'5- Identificación de Riesgos'!D40</f>
        <v>1. Insuficientes programas de capacitación para la toma de conciencia debido al desconocimiento de la ley antisoborno (ISO 37001:2016), Plan Anticorrupción y  de los  valores y principios propios de la entidad.</v>
      </c>
      <c r="D40" s="155"/>
      <c r="E40" s="165" t="s">
        <v>359</v>
      </c>
      <c r="F40" s="261" t="s">
        <v>355</v>
      </c>
      <c r="G40" s="261" t="s">
        <v>355</v>
      </c>
      <c r="H40" s="261" t="s">
        <v>355</v>
      </c>
      <c r="I40" s="261" t="s">
        <v>355</v>
      </c>
      <c r="J40" s="263">
        <f t="shared" ref="J40:J42" si="6">COUNTIF(F40:I40,"SI")/4</f>
        <v>1</v>
      </c>
      <c r="K40" s="486">
        <f>AVERAGE(J40:J49)</f>
        <v>0.91666666666666663</v>
      </c>
      <c r="L40" s="261" t="str">
        <f>'5- Identificación de Riesgos'!I50</f>
        <v>Afectación de reputacion,imagén,  credibilidad, satisfacción de usuarios y PI</v>
      </c>
      <c r="M40" s="262" t="s">
        <v>358</v>
      </c>
      <c r="N40" s="261" t="s">
        <v>356</v>
      </c>
      <c r="O40" s="261" t="s">
        <v>355</v>
      </c>
      <c r="P40" s="261" t="s">
        <v>355</v>
      </c>
      <c r="Q40" s="261" t="s">
        <v>355</v>
      </c>
      <c r="R40" s="263">
        <f t="shared" ref="R40:R41" si="7">SUM(COUNTIF(N40,"SI")*25%,COUNTIF(O40,"SI")*40%,COUNTIF(P40,"SI")*25%,COUNTIF(Q40,"SI")*10%)</f>
        <v>0.75</v>
      </c>
      <c r="S40" s="487">
        <f t="shared" ref="S40" si="8">AVERAGE(R40:R49)</f>
        <v>0.75</v>
      </c>
      <c r="T40" s="48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8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84" t="str">
        <f>CONCATENATE(VLOOKUP((LEFT(T40,LEN(T40)-4)&amp;LEFT(U40,LEN(U40)-4)),'9- Matriz de Calor '!$D$18:$E$42,2,0)," - ",RIGHT(T40,1)*RIGHT(U40,1))</f>
        <v>Moderado - 3</v>
      </c>
    </row>
    <row r="41" spans="1:22" ht="45">
      <c r="A41" s="387"/>
      <c r="B41" s="390"/>
      <c r="C41" s="159" t="str">
        <f>'5- Identificación de Riesgos'!D41</f>
        <v>2. Desconocimiento y no aplicación del Código de Ética y Buen Gobierno.</v>
      </c>
      <c r="D41" s="152"/>
      <c r="E41" s="160" t="s">
        <v>507</v>
      </c>
      <c r="F41" s="264" t="s">
        <v>355</v>
      </c>
      <c r="G41" s="264" t="s">
        <v>355</v>
      </c>
      <c r="H41" s="264" t="s">
        <v>355</v>
      </c>
      <c r="I41" s="264" t="s">
        <v>355</v>
      </c>
      <c r="J41" s="266">
        <f t="shared" si="6"/>
        <v>1</v>
      </c>
      <c r="K41" s="456"/>
      <c r="L41" s="264" t="str">
        <f>'5- Identificación de Riesgos'!I51</f>
        <v>Interrupción o afectación en la prestación del servicio judicial</v>
      </c>
      <c r="M41" s="265" t="s">
        <v>361</v>
      </c>
      <c r="N41" s="264" t="s">
        <v>356</v>
      </c>
      <c r="O41" s="264" t="s">
        <v>355</v>
      </c>
      <c r="P41" s="264" t="s">
        <v>355</v>
      </c>
      <c r="Q41" s="264" t="s">
        <v>355</v>
      </c>
      <c r="R41" s="263">
        <f t="shared" si="7"/>
        <v>0.75</v>
      </c>
      <c r="S41" s="481"/>
      <c r="T41" s="399"/>
      <c r="U41" s="390"/>
      <c r="V41" s="393"/>
    </row>
    <row r="42" spans="1:22" ht="45">
      <c r="A42" s="387"/>
      <c r="B42" s="390"/>
      <c r="C42" s="159" t="str">
        <f>'5- Identificación de Riesgos'!D42</f>
        <v>3. Carencia de compromiso  y transparencia de los servidores judiciales.</v>
      </c>
      <c r="D42" s="152"/>
      <c r="E42" s="160" t="s">
        <v>362</v>
      </c>
      <c r="F42" s="264" t="s">
        <v>356</v>
      </c>
      <c r="G42" s="264" t="s">
        <v>355</v>
      </c>
      <c r="H42" s="264" t="s">
        <v>355</v>
      </c>
      <c r="I42" s="264" t="s">
        <v>355</v>
      </c>
      <c r="J42" s="266">
        <f t="shared" si="6"/>
        <v>0.75</v>
      </c>
      <c r="K42" s="456"/>
      <c r="L42" s="264"/>
      <c r="M42" s="265"/>
      <c r="N42" s="264"/>
      <c r="O42" s="264"/>
      <c r="P42" s="264"/>
      <c r="Q42" s="264"/>
      <c r="R42" s="266"/>
      <c r="S42" s="481"/>
      <c r="T42" s="399"/>
      <c r="U42" s="390"/>
      <c r="V42" s="393"/>
    </row>
    <row r="43" spans="1:22" ht="32">
      <c r="A43" s="387"/>
      <c r="B43" s="390"/>
      <c r="C43" s="159" t="str">
        <f>'5- Identificación de Riesgos'!D43</f>
        <v>4. Debilidad en los controles establecidos para el acceso a los documentos conservados en el Archivo de Justicia Regional.</v>
      </c>
      <c r="D43" s="152"/>
      <c r="E43" s="160"/>
      <c r="F43" s="264"/>
      <c r="G43" s="264"/>
      <c r="H43" s="264"/>
      <c r="I43" s="264"/>
      <c r="J43" s="266"/>
      <c r="K43" s="456"/>
      <c r="L43" s="264"/>
      <c r="M43" s="265"/>
      <c r="N43" s="264"/>
      <c r="O43" s="264"/>
      <c r="P43" s="264"/>
      <c r="Q43" s="264"/>
      <c r="R43" s="266"/>
      <c r="S43" s="481"/>
      <c r="T43" s="399"/>
      <c r="U43" s="390"/>
      <c r="V43" s="393"/>
    </row>
    <row r="44" spans="1:22">
      <c r="A44" s="387"/>
      <c r="B44" s="390"/>
      <c r="C44" s="159"/>
      <c r="D44" s="152"/>
      <c r="E44" s="152"/>
      <c r="F44" s="264"/>
      <c r="G44" s="264"/>
      <c r="H44" s="264"/>
      <c r="I44" s="264"/>
      <c r="J44" s="266"/>
      <c r="K44" s="456"/>
      <c r="L44" s="264"/>
      <c r="M44" s="265"/>
      <c r="N44" s="264"/>
      <c r="O44" s="264"/>
      <c r="P44" s="264"/>
      <c r="Q44" s="264"/>
      <c r="R44" s="266"/>
      <c r="S44" s="481"/>
      <c r="T44" s="399"/>
      <c r="U44" s="390"/>
      <c r="V44" s="393"/>
    </row>
    <row r="45" spans="1:22">
      <c r="A45" s="387"/>
      <c r="B45" s="390"/>
      <c r="C45" s="159"/>
      <c r="D45" s="152"/>
      <c r="E45" s="160"/>
      <c r="F45" s="264"/>
      <c r="G45" s="264"/>
      <c r="H45" s="264"/>
      <c r="I45" s="264"/>
      <c r="J45" s="266"/>
      <c r="K45" s="456"/>
      <c r="L45" s="264"/>
      <c r="M45" s="265"/>
      <c r="N45" s="264"/>
      <c r="O45" s="264"/>
      <c r="P45" s="264"/>
      <c r="Q45" s="264"/>
      <c r="R45" s="266"/>
      <c r="S45" s="481"/>
      <c r="T45" s="399"/>
      <c r="U45" s="390"/>
      <c r="V45" s="393"/>
    </row>
    <row r="46" spans="1:22">
      <c r="A46" s="387"/>
      <c r="B46" s="390"/>
      <c r="C46" s="159"/>
      <c r="D46" s="152"/>
      <c r="E46" s="160"/>
      <c r="F46" s="264"/>
      <c r="G46" s="264"/>
      <c r="H46" s="264"/>
      <c r="I46" s="264"/>
      <c r="J46" s="266"/>
      <c r="K46" s="456"/>
      <c r="L46" s="264"/>
      <c r="M46" s="265"/>
      <c r="N46" s="264"/>
      <c r="O46" s="264"/>
      <c r="P46" s="264"/>
      <c r="Q46" s="264"/>
      <c r="R46" s="266"/>
      <c r="S46" s="481"/>
      <c r="T46" s="399"/>
      <c r="U46" s="390"/>
      <c r="V46" s="393"/>
    </row>
    <row r="47" spans="1:22">
      <c r="A47" s="387"/>
      <c r="B47" s="390"/>
      <c r="C47" s="159"/>
      <c r="D47" s="152"/>
      <c r="E47" s="160"/>
      <c r="F47" s="264"/>
      <c r="G47" s="264"/>
      <c r="H47" s="264"/>
      <c r="I47" s="264"/>
      <c r="J47" s="266"/>
      <c r="K47" s="456"/>
      <c r="L47" s="264"/>
      <c r="M47" s="265"/>
      <c r="N47" s="264"/>
      <c r="O47" s="264"/>
      <c r="P47" s="264"/>
      <c r="Q47" s="264"/>
      <c r="R47" s="266"/>
      <c r="S47" s="481"/>
      <c r="T47" s="399"/>
      <c r="U47" s="390"/>
      <c r="V47" s="393"/>
    </row>
    <row r="48" spans="1:22">
      <c r="A48" s="387"/>
      <c r="B48" s="390"/>
      <c r="C48" s="159"/>
      <c r="D48" s="152"/>
      <c r="E48" s="160"/>
      <c r="F48" s="264"/>
      <c r="G48" s="264"/>
      <c r="H48" s="264"/>
      <c r="I48" s="264"/>
      <c r="J48" s="266"/>
      <c r="K48" s="456"/>
      <c r="L48" s="264"/>
      <c r="M48" s="265"/>
      <c r="N48" s="264"/>
      <c r="O48" s="264"/>
      <c r="P48" s="264"/>
      <c r="Q48" s="264"/>
      <c r="R48" s="266"/>
      <c r="S48" s="481"/>
      <c r="T48" s="399"/>
      <c r="U48" s="390"/>
      <c r="V48" s="393"/>
    </row>
    <row r="49" spans="1:22">
      <c r="A49" s="388"/>
      <c r="B49" s="391"/>
      <c r="C49" s="161"/>
      <c r="D49" s="154"/>
      <c r="E49" s="163"/>
      <c r="F49" s="267"/>
      <c r="G49" s="267"/>
      <c r="H49" s="267"/>
      <c r="I49" s="267"/>
      <c r="J49" s="269"/>
      <c r="K49" s="457"/>
      <c r="L49" s="267"/>
      <c r="M49" s="268"/>
      <c r="N49" s="267"/>
      <c r="O49" s="267"/>
      <c r="P49" s="267"/>
      <c r="Q49" s="267"/>
      <c r="R49" s="269"/>
      <c r="S49" s="482"/>
      <c r="T49" s="400"/>
      <c r="U49" s="391"/>
      <c r="V49" s="394"/>
    </row>
    <row r="50" spans="1:22" ht="45">
      <c r="A50" s="485">
        <v>5</v>
      </c>
      <c r="B50" s="483"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4" t="str">
        <f>'5- Identificación de Riesgos'!D50</f>
        <v>1. Falta de ética de los servidores públicos (Debilidades en principios y valores).</v>
      </c>
      <c r="D50" s="155"/>
      <c r="E50" s="165" t="s">
        <v>359</v>
      </c>
      <c r="F50" s="261" t="s">
        <v>355</v>
      </c>
      <c r="G50" s="261" t="s">
        <v>355</v>
      </c>
      <c r="H50" s="261" t="s">
        <v>355</v>
      </c>
      <c r="I50" s="261" t="s">
        <v>355</v>
      </c>
      <c r="J50" s="263">
        <f t="shared" ref="J50:J52" si="9">COUNTIF(F50:I50,"SI")/4</f>
        <v>1</v>
      </c>
      <c r="K50" s="486">
        <f>AVERAGE(J50:J59)</f>
        <v>0.91666666666666663</v>
      </c>
      <c r="L50" s="261" t="str">
        <f>'5- Identificación de Riesgos'!I50</f>
        <v>Afectación de reputacion,imagén,  credibilidad, satisfacción de usuarios y PI</v>
      </c>
      <c r="M50" s="262" t="s">
        <v>358</v>
      </c>
      <c r="N50" s="261" t="s">
        <v>356</v>
      </c>
      <c r="O50" s="261" t="s">
        <v>355</v>
      </c>
      <c r="P50" s="261" t="s">
        <v>355</v>
      </c>
      <c r="Q50" s="261" t="s">
        <v>355</v>
      </c>
      <c r="R50" s="263">
        <f t="shared" ref="R50:R51" si="10">SUM(COUNTIF(N50,"SI")*25%,COUNTIF(O50,"SI")*40%,COUNTIF(P50,"SI")*25%,COUNTIF(Q50,"SI")*10%)</f>
        <v>0.75</v>
      </c>
      <c r="S50" s="487">
        <f>AVERAGE(R50:R59)</f>
        <v>0.75</v>
      </c>
      <c r="T50" s="48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8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84" t="str">
        <f>CONCATENATE(VLOOKUP((LEFT(T50,LEN(T50)-4)&amp;LEFT(U50,LEN(U50)-4)),'9- Matriz de Calor '!$D$18:$E$42,2,0)," - ",RIGHT(T50,1)*RIGHT(U50,1))</f>
        <v>Bajo - 2</v>
      </c>
    </row>
    <row r="51" spans="1:22" ht="45">
      <c r="A51" s="387"/>
      <c r="B51" s="390"/>
      <c r="C51" s="159" t="str">
        <f>'5- Identificación de Riesgos'!D51</f>
        <v xml:space="preserve">2. Falta de ética de terceros interesados  (Debilidades principios y valores). </v>
      </c>
      <c r="D51" s="152"/>
      <c r="E51" s="160" t="s">
        <v>360</v>
      </c>
      <c r="F51" s="264" t="s">
        <v>355</v>
      </c>
      <c r="G51" s="264" t="s">
        <v>355</v>
      </c>
      <c r="H51" s="264" t="s">
        <v>355</v>
      </c>
      <c r="I51" s="264" t="s">
        <v>355</v>
      </c>
      <c r="J51" s="266">
        <f t="shared" si="9"/>
        <v>1</v>
      </c>
      <c r="K51" s="456"/>
      <c r="L51" s="264" t="str">
        <f>'5- Identificación de Riesgos'!I51</f>
        <v>Interrupción o afectación en la prestación del servicio judicial</v>
      </c>
      <c r="M51" s="265" t="s">
        <v>361</v>
      </c>
      <c r="N51" s="264" t="s">
        <v>356</v>
      </c>
      <c r="O51" s="264" t="s">
        <v>355</v>
      </c>
      <c r="P51" s="264" t="s">
        <v>355</v>
      </c>
      <c r="Q51" s="264" t="s">
        <v>355</v>
      </c>
      <c r="R51" s="266">
        <f t="shared" si="10"/>
        <v>0.75</v>
      </c>
      <c r="S51" s="481"/>
      <c r="T51" s="399"/>
      <c r="U51" s="390"/>
      <c r="V51" s="393"/>
    </row>
    <row r="52" spans="1:22" ht="79.5" customHeight="1">
      <c r="A52" s="387"/>
      <c r="B52" s="390"/>
      <c r="C52" s="159" t="str">
        <f>'5- Identificación de Riesgos'!D52</f>
        <v>3. Debilidad en los controles establecidos para el acceso a los documentos conservados en el Archivo de Justicia Regional.</v>
      </c>
      <c r="D52" s="152"/>
      <c r="E52" s="160" t="s">
        <v>362</v>
      </c>
      <c r="F52" s="264" t="s">
        <v>356</v>
      </c>
      <c r="G52" s="264" t="s">
        <v>355</v>
      </c>
      <c r="H52" s="264" t="s">
        <v>355</v>
      </c>
      <c r="I52" s="264" t="s">
        <v>355</v>
      </c>
      <c r="J52" s="266">
        <f t="shared" si="9"/>
        <v>0.75</v>
      </c>
      <c r="K52" s="456"/>
      <c r="L52" s="264"/>
      <c r="M52" s="265"/>
      <c r="N52" s="264"/>
      <c r="O52" s="264"/>
      <c r="P52" s="264"/>
      <c r="Q52" s="264"/>
      <c r="R52" s="266"/>
      <c r="S52" s="481"/>
      <c r="T52" s="399"/>
      <c r="U52" s="390"/>
      <c r="V52" s="393"/>
    </row>
    <row r="53" spans="1:22">
      <c r="A53" s="387"/>
      <c r="B53" s="390"/>
      <c r="C53" s="159"/>
      <c r="D53" s="152"/>
      <c r="E53" s="160"/>
      <c r="F53" s="264"/>
      <c r="G53" s="264"/>
      <c r="H53" s="264"/>
      <c r="I53" s="264"/>
      <c r="J53" s="266"/>
      <c r="K53" s="456"/>
      <c r="L53" s="264"/>
      <c r="M53" s="265"/>
      <c r="N53" s="264"/>
      <c r="O53" s="264"/>
      <c r="P53" s="264"/>
      <c r="Q53" s="264"/>
      <c r="R53" s="266"/>
      <c r="S53" s="481"/>
      <c r="T53" s="399"/>
      <c r="U53" s="390"/>
      <c r="V53" s="393"/>
    </row>
    <row r="54" spans="1:22">
      <c r="A54" s="387"/>
      <c r="B54" s="390"/>
      <c r="C54" s="159"/>
      <c r="D54" s="152"/>
      <c r="E54" s="152"/>
      <c r="F54" s="264"/>
      <c r="G54" s="264"/>
      <c r="H54" s="264"/>
      <c r="I54" s="264"/>
      <c r="J54" s="266"/>
      <c r="K54" s="456"/>
      <c r="L54" s="264"/>
      <c r="M54" s="265"/>
      <c r="N54" s="264"/>
      <c r="O54" s="264"/>
      <c r="P54" s="264"/>
      <c r="Q54" s="264"/>
      <c r="R54" s="266"/>
      <c r="S54" s="481"/>
      <c r="T54" s="399"/>
      <c r="U54" s="390"/>
      <c r="V54" s="393"/>
    </row>
    <row r="55" spans="1:22">
      <c r="A55" s="387"/>
      <c r="B55" s="390"/>
      <c r="C55" s="159"/>
      <c r="D55" s="152"/>
      <c r="E55" s="160"/>
      <c r="F55" s="264"/>
      <c r="G55" s="264"/>
      <c r="H55" s="264"/>
      <c r="I55" s="264"/>
      <c r="J55" s="266"/>
      <c r="K55" s="456"/>
      <c r="L55" s="264"/>
      <c r="M55" s="265"/>
      <c r="N55" s="264"/>
      <c r="O55" s="264"/>
      <c r="P55" s="264"/>
      <c r="Q55" s="264"/>
      <c r="R55" s="266"/>
      <c r="S55" s="481"/>
      <c r="T55" s="399"/>
      <c r="U55" s="390"/>
      <c r="V55" s="393"/>
    </row>
    <row r="56" spans="1:22">
      <c r="A56" s="387"/>
      <c r="B56" s="390"/>
      <c r="C56" s="159"/>
      <c r="D56" s="152"/>
      <c r="E56" s="160"/>
      <c r="F56" s="264"/>
      <c r="G56" s="264"/>
      <c r="H56" s="264"/>
      <c r="I56" s="264"/>
      <c r="J56" s="266"/>
      <c r="K56" s="456"/>
      <c r="L56" s="264"/>
      <c r="M56" s="265"/>
      <c r="N56" s="264"/>
      <c r="O56" s="264"/>
      <c r="P56" s="264"/>
      <c r="Q56" s="264"/>
      <c r="R56" s="266"/>
      <c r="S56" s="481"/>
      <c r="T56" s="399"/>
      <c r="U56" s="390"/>
      <c r="V56" s="393"/>
    </row>
    <row r="57" spans="1:22">
      <c r="A57" s="387"/>
      <c r="B57" s="390"/>
      <c r="C57" s="159"/>
      <c r="D57" s="152"/>
      <c r="E57" s="160"/>
      <c r="F57" s="264"/>
      <c r="G57" s="264"/>
      <c r="H57" s="264"/>
      <c r="I57" s="264"/>
      <c r="J57" s="266"/>
      <c r="K57" s="456"/>
      <c r="L57" s="264"/>
      <c r="M57" s="265"/>
      <c r="N57" s="264"/>
      <c r="O57" s="264"/>
      <c r="P57" s="264"/>
      <c r="Q57" s="264"/>
      <c r="R57" s="266"/>
      <c r="S57" s="481"/>
      <c r="T57" s="399"/>
      <c r="U57" s="390"/>
      <c r="V57" s="393"/>
    </row>
    <row r="58" spans="1:22">
      <c r="A58" s="387"/>
      <c r="B58" s="390"/>
      <c r="C58" s="159"/>
      <c r="D58" s="152"/>
      <c r="E58" s="160"/>
      <c r="F58" s="264"/>
      <c r="G58" s="264"/>
      <c r="H58" s="264"/>
      <c r="I58" s="264"/>
      <c r="J58" s="266"/>
      <c r="K58" s="456"/>
      <c r="L58" s="264"/>
      <c r="M58" s="265"/>
      <c r="N58" s="264"/>
      <c r="O58" s="264"/>
      <c r="P58" s="264"/>
      <c r="Q58" s="264"/>
      <c r="R58" s="266"/>
      <c r="S58" s="481"/>
      <c r="T58" s="399"/>
      <c r="U58" s="390"/>
      <c r="V58" s="393"/>
    </row>
    <row r="59" spans="1:22" ht="16" thickBot="1">
      <c r="A59" s="388"/>
      <c r="B59" s="391"/>
      <c r="C59" s="161"/>
      <c r="D59" s="154"/>
      <c r="E59" s="163"/>
      <c r="F59" s="267"/>
      <c r="G59" s="267"/>
      <c r="H59" s="267"/>
      <c r="I59" s="267"/>
      <c r="J59" s="269"/>
      <c r="K59" s="457"/>
      <c r="L59" s="267"/>
      <c r="M59" s="268"/>
      <c r="N59" s="267"/>
      <c r="O59" s="267"/>
      <c r="P59" s="267"/>
      <c r="Q59" s="267"/>
      <c r="R59" s="269"/>
      <c r="S59" s="482"/>
      <c r="T59" s="400"/>
      <c r="U59" s="391"/>
      <c r="V59" s="394"/>
    </row>
  </sheetData>
  <mergeCells count="53">
    <mergeCell ref="U50:U59"/>
    <mergeCell ref="V50:V59"/>
    <mergeCell ref="A50:A59"/>
    <mergeCell ref="B50:B59"/>
    <mergeCell ref="K50:K59"/>
    <mergeCell ref="S50:S59"/>
    <mergeCell ref="T50:T59"/>
    <mergeCell ref="U40:U49"/>
    <mergeCell ref="V40:V49"/>
    <mergeCell ref="A40:A49"/>
    <mergeCell ref="B40:B49"/>
    <mergeCell ref="K40:K49"/>
    <mergeCell ref="S40:S49"/>
    <mergeCell ref="T40:T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cfRule type="cellIs" dxfId="338" priority="395" operator="between">
      <formula>0</formula>
      <formula>2</formula>
    </cfRule>
    <cfRule type="cellIs" dxfId="337" priority="394" operator="between">
      <formula>1</formula>
      <formula>2</formula>
    </cfRule>
    <cfRule type="containsText" dxfId="334" priority="391" operator="containsText" text="Muy baja">
      <formula>NOT(ISERROR(SEARCH("Muy baja",T10)))</formula>
    </cfRule>
    <cfRule type="containsText" dxfId="333" priority="390" operator="containsText" text="Baja">
      <formula>NOT(ISERROR(SEARCH("Baja",T10)))</formula>
    </cfRule>
    <cfRule type="containsText" dxfId="332" priority="389" operator="containsText" text="Media">
      <formula>NOT(ISERROR(SEARCH("Media",T10)))</formula>
    </cfRule>
    <cfRule type="containsText" dxfId="331" priority="388" operator="containsText" text="Alta">
      <formula>NOT(ISERROR(SEARCH("Alta",T10)))</formula>
    </cfRule>
    <cfRule type="containsText" dxfId="330" priority="387" operator="containsText" text="Muy bajo">
      <formula>NOT(ISERROR(SEARCH("Muy bajo",T10)))</formula>
    </cfRule>
    <cfRule type="containsText" dxfId="329" priority="386" operator="containsText" text="Muy Baja'Tabla probabilidad'!">
      <formula>NOT(ISERROR(SEARCH("Muy Baja'Tabla probabilidad'!",T10)))</formula>
    </cfRule>
    <cfRule type="containsText" dxfId="328" priority="385" operator="containsText" text="Muy Baja">
      <formula>NOT(ISERROR(SEARCH("Muy Baja",T10)))</formula>
    </cfRule>
    <cfRule type="containsText" dxfId="327" priority="384" operator="containsText" text="Muy Baja">
      <formula>NOT(ISERROR(SEARCH("Muy Baja",T10)))</formula>
    </cfRule>
    <cfRule type="containsText" dxfId="326" priority="383" operator="containsText" text="Muy Baja">
      <formula>NOT(ISERROR(SEARCH("Muy Baja",T10)))</formula>
    </cfRule>
    <cfRule type="containsText" dxfId="325" priority="382" operator="containsText" text="Baja">
      <formula>NOT(ISERROR(SEARCH("Baja",T10)))</formula>
    </cfRule>
    <cfRule type="containsText" dxfId="324" priority="381" operator="containsText" text="Muy Baja">
      <formula>NOT(ISERROR(SEARCH("Muy Baja",T10)))</formula>
    </cfRule>
    <cfRule type="containsText" dxfId="323" priority="380" operator="containsText" text="Media">
      <formula>NOT(ISERROR(SEARCH("Media",T10)))</formula>
    </cfRule>
    <cfRule type="containsText" dxfId="322" priority="379" operator="containsText" text="Media">
      <formula>NOT(ISERROR(SEARCH("Media",T10)))</formula>
    </cfRule>
    <cfRule type="containsText" dxfId="321" priority="378" operator="containsText" text="Media">
      <formula>NOT(ISERROR(SEARCH("Media",T10)))</formula>
    </cfRule>
    <cfRule type="containsText" dxfId="320" priority="377" operator="containsText" text="Alta">
      <formula>NOT(ISERROR(SEARCH("Alta",T10)))</formula>
    </cfRule>
    <cfRule type="containsText" dxfId="319" priority="375" operator="containsText" text="Muy Alta">
      <formula>NOT(ISERROR(SEARCH("Muy Alta",T10)))</formula>
    </cfRule>
    <cfRule type="containsText" dxfId="318" priority="374" operator="containsText" text="Baja">
      <formula>NOT(ISERROR(SEARCH("Baja",T10)))</formula>
    </cfRule>
    <cfRule type="containsText" dxfId="317" priority="373" operator="containsText" text="Muy Baja">
      <formula>NOT(ISERROR(SEARCH("Muy Baja",T10)))</formula>
    </cfRule>
  </conditionalFormatting>
  <conditionalFormatting sqref="T30">
    <cfRule type="containsText" dxfId="316" priority="315" operator="containsText" text="Media">
      <formula>NOT(ISERROR(SEARCH("Media",T30)))</formula>
    </cfRule>
    <cfRule type="containsText" dxfId="315" priority="326" operator="containsText" text="Muy baja">
      <formula>NOT(ISERROR(SEARCH("Muy baja",T30)))</formula>
    </cfRule>
    <cfRule type="cellIs" dxfId="314" priority="330" operator="between">
      <formula>0</formula>
      <formula>2</formula>
    </cfRule>
    <cfRule type="cellIs" dxfId="313" priority="329" operator="between">
      <formula>1</formula>
      <formula>2</formula>
    </cfRule>
    <cfRule type="containsText" dxfId="310" priority="325" operator="containsText" text="Baja">
      <formula>NOT(ISERROR(SEARCH("Baja",T30)))</formula>
    </cfRule>
    <cfRule type="containsText" dxfId="309" priority="324" operator="containsText" text="Media">
      <formula>NOT(ISERROR(SEARCH("Media",T30)))</formula>
    </cfRule>
    <cfRule type="containsText" dxfId="308" priority="323" operator="containsText" text="Alta">
      <formula>NOT(ISERROR(SEARCH("Alta",T30)))</formula>
    </cfRule>
    <cfRule type="containsText" dxfId="307" priority="322" operator="containsText" text="Muy bajo">
      <formula>NOT(ISERROR(SEARCH("Muy bajo",T30)))</formula>
    </cfRule>
    <cfRule type="containsText" dxfId="306" priority="321" operator="containsText" text="Muy Baja'Tabla probabilidad'!">
      <formula>NOT(ISERROR(SEARCH("Muy Baja'Tabla probabilidad'!",T30)))</formula>
    </cfRule>
    <cfRule type="containsText" dxfId="305" priority="320" operator="containsText" text="Muy Baja">
      <formula>NOT(ISERROR(SEARCH("Muy Baja",T30)))</formula>
    </cfRule>
    <cfRule type="containsText" dxfId="304" priority="319" operator="containsText" text="Muy Baja">
      <formula>NOT(ISERROR(SEARCH("Muy Baja",T30)))</formula>
    </cfRule>
    <cfRule type="containsText" dxfId="303" priority="318" operator="containsText" text="Muy Baja">
      <formula>NOT(ISERROR(SEARCH("Muy Baja",T30)))</formula>
    </cfRule>
    <cfRule type="containsText" dxfId="302" priority="317" operator="containsText" text="Baja">
      <formula>NOT(ISERROR(SEARCH("Baja",T30)))</formula>
    </cfRule>
    <cfRule type="containsText" dxfId="301" priority="316" operator="containsText" text="Muy Baja">
      <formula>NOT(ISERROR(SEARCH("Muy Baja",T30)))</formula>
    </cfRule>
    <cfRule type="containsText" dxfId="300" priority="314" operator="containsText" text="Media">
      <formula>NOT(ISERROR(SEARCH("Media",T30)))</formula>
    </cfRule>
    <cfRule type="containsText" dxfId="299" priority="313" operator="containsText" text="Media">
      <formula>NOT(ISERROR(SEARCH("Media",T30)))</formula>
    </cfRule>
    <cfRule type="containsText" dxfId="298" priority="312" operator="containsText" text="Alta">
      <formula>NOT(ISERROR(SEARCH("Alta",T30)))</formula>
    </cfRule>
    <cfRule type="containsText" dxfId="297" priority="310" operator="containsText" text="Muy Alta">
      <formula>NOT(ISERROR(SEARCH("Muy Alta",T30)))</formula>
    </cfRule>
    <cfRule type="containsText" dxfId="296" priority="308" operator="containsText" text="Muy Baja">
      <formula>NOT(ISERROR(SEARCH("Muy Baja",T30)))</formula>
    </cfRule>
    <cfRule type="containsText" dxfId="295" priority="309" operator="containsText" text="Baja">
      <formula>NOT(ISERROR(SEARCH("Baja",T30)))</formula>
    </cfRule>
  </conditionalFormatting>
  <conditionalFormatting sqref="T40 T50">
    <cfRule type="containsText" dxfId="294" priority="25" operator="containsText" text="Muy bajo">
      <formula>NOT(ISERROR(SEARCH("Muy bajo",T40)))</formula>
    </cfRule>
    <cfRule type="containsText" dxfId="292" priority="11" operator="containsText" text="Muy Baja">
      <formula>NOT(ISERROR(SEARCH("Muy Baja",T40)))</formula>
    </cfRule>
    <cfRule type="containsText" dxfId="291" priority="12" operator="containsText" text="Baja">
      <formula>NOT(ISERROR(SEARCH("Baja",T40)))</formula>
    </cfRule>
    <cfRule type="containsText" dxfId="290" priority="24" operator="containsText" text="Muy Baja'Tabla probabilidad'!">
      <formula>NOT(ISERROR(SEARCH("Muy Baja'Tabla probabilidad'!",T40)))</formula>
    </cfRule>
    <cfRule type="containsText" dxfId="289" priority="13" operator="containsText" text="Muy Alta">
      <formula>NOT(ISERROR(SEARCH("Muy Alta",T40)))</formula>
    </cfRule>
    <cfRule type="containsText" dxfId="288" priority="15" operator="containsText" text="Alta">
      <formula>NOT(ISERROR(SEARCH("Alta",T40)))</formula>
    </cfRule>
    <cfRule type="containsText" dxfId="287" priority="16" operator="containsText" text="Media">
      <formula>NOT(ISERROR(SEARCH("Media",T40)))</formula>
    </cfRule>
    <cfRule type="containsText" dxfId="286" priority="17" operator="containsText" text="Media">
      <formula>NOT(ISERROR(SEARCH("Media",T40)))</formula>
    </cfRule>
    <cfRule type="containsText" dxfId="285" priority="18" operator="containsText" text="Media">
      <formula>NOT(ISERROR(SEARCH("Media",T40)))</formula>
    </cfRule>
    <cfRule type="containsText" dxfId="284" priority="19" operator="containsText" text="Muy Baja">
      <formula>NOT(ISERROR(SEARCH("Muy Baja",T40)))</formula>
    </cfRule>
    <cfRule type="cellIs" dxfId="283" priority="33" operator="between">
      <formula>0</formula>
      <formula>2</formula>
    </cfRule>
    <cfRule type="cellIs" dxfId="282" priority="32" operator="between">
      <formula>1</formula>
      <formula>2</formula>
    </cfRule>
    <cfRule type="containsText" dxfId="280" priority="23" operator="containsText" text="Muy Baja">
      <formula>NOT(ISERROR(SEARCH("Muy Baja",T40)))</formula>
    </cfRule>
    <cfRule type="containsText" dxfId="279" priority="20" operator="containsText" text="Baja">
      <formula>NOT(ISERROR(SEARCH("Baja",T40)))</formula>
    </cfRule>
    <cfRule type="containsText" dxfId="278" priority="29" operator="containsText" text="Muy baja">
      <formula>NOT(ISERROR(SEARCH("Muy baja",T40)))</formula>
    </cfRule>
    <cfRule type="containsText" dxfId="277" priority="28" operator="containsText" text="Baja">
      <formula>NOT(ISERROR(SEARCH("Baja",T40)))</formula>
    </cfRule>
    <cfRule type="containsText" dxfId="276" priority="27" operator="containsText" text="Media">
      <formula>NOT(ISERROR(SEARCH("Media",T40)))</formula>
    </cfRule>
    <cfRule type="containsText" dxfId="275" priority="26" operator="containsText" text="Alta">
      <formula>NOT(ISERROR(SEARCH("Alta",T40)))</formula>
    </cfRule>
    <cfRule type="containsText" dxfId="274" priority="21" operator="containsText" text="Muy Baja">
      <formula>NOT(ISERROR(SEARCH("Muy Baja",T40)))</formula>
    </cfRule>
    <cfRule type="containsText" dxfId="273" priority="22" operator="containsText" text="Muy Baja">
      <formula>NOT(ISERROR(SEARCH("Muy Baja",T40)))</formula>
    </cfRule>
  </conditionalFormatting>
  <conditionalFormatting sqref="U10 U20">
    <cfRule type="containsText" dxfId="272" priority="369" operator="containsText" text="Alta">
      <formula>NOT(ISERROR(SEARCH("Alta",U10)))</formula>
    </cfRule>
    <cfRule type="containsText" dxfId="271" priority="372" operator="containsText" text="Leve">
      <formula>NOT(ISERROR(SEARCH("Leve",U10)))</formula>
    </cfRule>
    <cfRule type="containsText" dxfId="270" priority="367" operator="containsText" text="Catastrófico">
      <formula>NOT(ISERROR(SEARCH("Catastrófico",U10)))</formula>
    </cfRule>
    <cfRule type="containsText" dxfId="269" priority="368" operator="containsText" text="Mayor">
      <formula>NOT(ISERROR(SEARCH("Mayor",U10)))</formula>
    </cfRule>
    <cfRule type="containsText" dxfId="268" priority="371" operator="containsText" text="Menor">
      <formula>NOT(ISERROR(SEARCH("Menor",U10)))</formula>
    </cfRule>
    <cfRule type="containsText" dxfId="267" priority="370" operator="containsText" text="Moderado">
      <formula>NOT(ISERROR(SEARCH("Moderado",U10)))</formula>
    </cfRule>
  </conditionalFormatting>
  <conditionalFormatting sqref="U30">
    <cfRule type="containsText" dxfId="266" priority="306" operator="containsText" text="Menor">
      <formula>NOT(ISERROR(SEARCH("Menor",U30)))</formula>
    </cfRule>
    <cfRule type="containsText" dxfId="265" priority="304" operator="containsText" text="Alta">
      <formula>NOT(ISERROR(SEARCH("Alta",U30)))</formula>
    </cfRule>
    <cfRule type="containsText" dxfId="264" priority="302" operator="containsText" text="Catastrófico">
      <formula>NOT(ISERROR(SEARCH("Catastrófico",U30)))</formula>
    </cfRule>
    <cfRule type="containsText" dxfId="263" priority="305" operator="containsText" text="Moderado">
      <formula>NOT(ISERROR(SEARCH("Moderado",U30)))</formula>
    </cfRule>
    <cfRule type="containsText" dxfId="262" priority="303" operator="containsText" text="Mayor">
      <formula>NOT(ISERROR(SEARCH("Mayor",U30)))</formula>
    </cfRule>
    <cfRule type="containsText" dxfId="261" priority="307" operator="containsText" text="Leve">
      <formula>NOT(ISERROR(SEARCH("Leve",U30)))</formula>
    </cfRule>
  </conditionalFormatting>
  <conditionalFormatting sqref="U40 U50">
    <cfRule type="containsText" dxfId="260" priority="7" operator="containsText" text="Alta">
      <formula>NOT(ISERROR(SEARCH("Alta",U40)))</formula>
    </cfRule>
    <cfRule type="containsText" dxfId="259" priority="9" operator="containsText" text="Menor">
      <formula>NOT(ISERROR(SEARCH("Menor",U40)))</formula>
    </cfRule>
    <cfRule type="containsText" dxfId="258" priority="10" operator="containsText" text="Leve">
      <formula>NOT(ISERROR(SEARCH("Leve",U40)))</formula>
    </cfRule>
    <cfRule type="containsText" dxfId="257" priority="6" operator="containsText" text="Mayor">
      <formula>NOT(ISERROR(SEARCH("Mayor",U40)))</formula>
    </cfRule>
    <cfRule type="containsText" dxfId="256" priority="5" operator="containsText" text="Catastrófico">
      <formula>NOT(ISERROR(SEARCH("Catastrófico",U40)))</formula>
    </cfRule>
    <cfRule type="containsText" dxfId="255" priority="8" operator="containsText" text="Moderado">
      <formula>NOT(ISERROR(SEARCH("Moderado",U40)))</formula>
    </cfRule>
  </conditionalFormatting>
  <conditionalFormatting sqref="V10 V20">
    <cfRule type="containsText" dxfId="254" priority="334" operator="containsText" text="Moderado">
      <formula>NOT(ISERROR(SEARCH("Moderado",V10)))</formula>
    </cfRule>
    <cfRule type="containsText" dxfId="253" priority="332" operator="containsText" text="Alto">
      <formula>NOT(ISERROR(SEARCH("Alto",V10)))</formula>
    </cfRule>
    <cfRule type="containsText" dxfId="252" priority="333" operator="containsText" text="Bajo">
      <formula>NOT(ISERROR(SEARCH("Bajo",V10)))</formula>
    </cfRule>
    <cfRule type="containsText" dxfId="251" priority="331" operator="containsText" text="Extremo">
      <formula>NOT(ISERROR(SEARCH("Extremo",V10)))</formula>
    </cfRule>
  </conditionalFormatting>
  <conditionalFormatting sqref="V30">
    <cfRule type="containsText" dxfId="250" priority="298" operator="containsText" text="Extremo">
      <formula>NOT(ISERROR(SEARCH("Extremo",V30)))</formula>
    </cfRule>
    <cfRule type="containsText" dxfId="249" priority="299" operator="containsText" text="Alto">
      <formula>NOT(ISERROR(SEARCH("Alto",V30)))</formula>
    </cfRule>
    <cfRule type="containsText" dxfId="248" priority="301" operator="containsText" text="Moderado">
      <formula>NOT(ISERROR(SEARCH("Moderado",V30)))</formula>
    </cfRule>
    <cfRule type="containsText" dxfId="247" priority="300" operator="containsText" text="Bajo">
      <formula>NOT(ISERROR(SEARCH("Bajo",V30)))</formula>
    </cfRule>
  </conditionalFormatting>
  <conditionalFormatting sqref="V40 V50">
    <cfRule type="containsText" dxfId="246" priority="4" operator="containsText" text="Moderado">
      <formula>NOT(ISERROR(SEARCH("Moderado",V40)))</formula>
    </cfRule>
    <cfRule type="containsText" dxfId="245" priority="3" operator="containsText" text="Bajo">
      <formula>NOT(ISERROR(SEARCH("Bajo",V40)))</formula>
    </cfRule>
    <cfRule type="containsText" dxfId="244" priority="2" operator="containsText" text="Alto">
      <formula>NOT(ISERROR(SEARCH("Alto",V40)))</formula>
    </cfRule>
    <cfRule type="containsText" dxfId="243" priority="1" operator="containsText" text="Extremo">
      <formula>NOT(ISERROR(SEARCH("Extremo",V40)))</formula>
    </cfRule>
  </conditionalFormatting>
  <dataValidations count="2">
    <dataValidation allowBlank="1" showInputMessage="1" showErrorMessage="1" prompt="Enunciar cuál es el control" sqref="E14:E22 E25:E28 E50:E51 M10:M14 E33 E35:E38 M20 E43 E45:E48 E40:E41 E53 E55:E58 E10:E12 E30:E31 M30"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m:sqref>T10 T20</xm:sqref>
        </x14:conditionalFormatting>
        <x14:conditionalFormatting xmlns:xm="http://schemas.microsoft.com/office/excel/2006/main">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6" zoomScale="90" zoomScaleNormal="90" zoomScalePageLayoutView="70" workbookViewId="0">
      <selection activeCell="S12" sqref="S12"/>
    </sheetView>
  </sheetViews>
  <sheetFormatPr baseColWidth="10" defaultColWidth="11.5" defaultRowHeight="15"/>
  <cols>
    <col min="1" max="1" width="5.5" customWidth="1"/>
    <col min="2" max="2" width="25.33203125" customWidth="1"/>
    <col min="3" max="3" width="11.5" customWidth="1"/>
    <col min="4" max="4" width="25.33203125" customWidth="1"/>
    <col min="5" max="5" width="43" customWidth="1"/>
    <col min="6" max="6" width="11.5" customWidth="1"/>
    <col min="7" max="7" width="18.5" customWidth="1"/>
    <col min="8" max="8" width="22.6640625" customWidth="1"/>
    <col min="9" max="9" width="2.6640625" style="2" customWidth="1"/>
    <col min="10" max="10" width="18.33203125" customWidth="1"/>
    <col min="11" max="11" width="16.6640625" customWidth="1"/>
    <col min="12" max="12" width="21.5" style="38" hidden="1" customWidth="1"/>
    <col min="13" max="13" width="16.6640625" customWidth="1"/>
    <col min="14" max="14" width="17.5" customWidth="1"/>
    <col min="15" max="15" width="25" style="15" customWidth="1"/>
    <col min="16" max="16" width="29.1640625" style="15" customWidth="1"/>
    <col min="17" max="17" width="31.1640625" style="15" customWidth="1"/>
    <col min="18" max="269" width="11.5" style="15"/>
    <col min="270" max="16384" width="11.5" style="20"/>
  </cols>
  <sheetData>
    <row r="1" spans="1:269" s="17" customFormat="1" ht="27.75" customHeight="1">
      <c r="A1" s="492"/>
      <c r="B1" s="492"/>
      <c r="C1" s="492"/>
      <c r="D1" s="492"/>
      <c r="E1" s="492"/>
      <c r="F1" s="489" t="s">
        <v>363</v>
      </c>
      <c r="G1" s="489"/>
      <c r="H1" s="489"/>
      <c r="I1" s="489"/>
      <c r="J1" s="489"/>
      <c r="K1" s="489"/>
      <c r="L1" s="489"/>
      <c r="M1" s="489"/>
      <c r="N1" s="489"/>
      <c r="O1" s="489"/>
      <c r="P1" s="489"/>
      <c r="Q1" s="489"/>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92"/>
      <c r="B2" s="492"/>
      <c r="C2" s="492"/>
      <c r="D2" s="492"/>
      <c r="E2" s="492"/>
      <c r="F2" s="489"/>
      <c r="G2" s="489"/>
      <c r="H2" s="489"/>
      <c r="I2" s="489"/>
      <c r="J2" s="489"/>
      <c r="K2" s="489"/>
      <c r="L2" s="489"/>
      <c r="M2" s="489"/>
      <c r="N2" s="489"/>
      <c r="O2" s="489"/>
      <c r="P2" s="489"/>
      <c r="Q2" s="489"/>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92"/>
      <c r="B3" s="492"/>
      <c r="C3" s="492"/>
      <c r="D3" s="492"/>
      <c r="E3" s="492"/>
      <c r="F3" s="489"/>
      <c r="G3" s="489"/>
      <c r="H3" s="489"/>
      <c r="I3" s="489"/>
      <c r="J3" s="489"/>
      <c r="K3" s="489"/>
      <c r="L3" s="489"/>
      <c r="M3" s="489"/>
      <c r="N3" s="489"/>
      <c r="O3" s="489"/>
      <c r="P3" s="489"/>
      <c r="Q3" s="489"/>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10" t="s">
        <v>278</v>
      </c>
      <c r="B4" s="410"/>
      <c r="C4" s="453" t="s">
        <v>7</v>
      </c>
      <c r="D4" s="453"/>
      <c r="E4" s="453"/>
      <c r="F4" s="453"/>
      <c r="G4" s="453"/>
      <c r="H4" s="453"/>
      <c r="I4" s="453"/>
      <c r="J4" s="453"/>
      <c r="K4" s="453"/>
      <c r="L4" s="453"/>
      <c r="M4" s="453"/>
      <c r="N4" s="453"/>
      <c r="O4" s="453"/>
      <c r="P4" s="453"/>
      <c r="Q4" s="453"/>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10" t="s">
        <v>279</v>
      </c>
      <c r="B5" s="410"/>
      <c r="C5" s="453" t="s">
        <v>364</v>
      </c>
      <c r="D5" s="453"/>
      <c r="E5" s="453"/>
      <c r="F5" s="453"/>
      <c r="G5" s="453"/>
      <c r="H5" s="453"/>
      <c r="I5" s="453"/>
      <c r="J5" s="453"/>
      <c r="K5" s="453"/>
      <c r="L5" s="453"/>
      <c r="M5" s="453"/>
      <c r="N5" s="453"/>
      <c r="O5" s="453"/>
      <c r="P5" s="453"/>
      <c r="Q5" s="453"/>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10" t="s">
        <v>280</v>
      </c>
      <c r="B6" s="410"/>
      <c r="C6" s="454" t="s">
        <v>338</v>
      </c>
      <c r="D6" s="454"/>
      <c r="E6" s="454"/>
      <c r="F6" s="454"/>
      <c r="G6" s="454"/>
      <c r="H6" s="454"/>
      <c r="I6" s="454"/>
      <c r="J6" s="454"/>
      <c r="K6" s="454"/>
      <c r="L6" s="454"/>
      <c r="M6" s="454"/>
      <c r="N6" s="454"/>
      <c r="O6" s="454"/>
      <c r="P6" s="454"/>
      <c r="Q6" s="454"/>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thickBot="1">
      <c r="A7" s="467" t="s">
        <v>365</v>
      </c>
      <c r="B7" s="467"/>
      <c r="C7" s="467"/>
      <c r="D7" s="467"/>
      <c r="E7" s="467"/>
      <c r="F7" s="467" t="s">
        <v>297</v>
      </c>
      <c r="G7" s="467"/>
      <c r="H7" s="467"/>
      <c r="I7" s="84"/>
      <c r="J7" s="435" t="s">
        <v>366</v>
      </c>
      <c r="K7" s="435"/>
      <c r="L7" s="435"/>
      <c r="M7" s="435"/>
      <c r="N7" s="43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69" t="s">
        <v>287</v>
      </c>
      <c r="B8" s="470" t="s">
        <v>341</v>
      </c>
      <c r="C8" s="493" t="s">
        <v>289</v>
      </c>
      <c r="D8" s="495" t="s">
        <v>299</v>
      </c>
      <c r="E8" s="470" t="s">
        <v>283</v>
      </c>
      <c r="F8" s="490" t="s">
        <v>367</v>
      </c>
      <c r="G8" s="490" t="s">
        <v>368</v>
      </c>
      <c r="H8" s="490" t="s">
        <v>369</v>
      </c>
      <c r="I8" s="503"/>
      <c r="J8" s="490" t="s">
        <v>370</v>
      </c>
      <c r="K8" s="490" t="s">
        <v>371</v>
      </c>
      <c r="L8" s="490" t="s">
        <v>372</v>
      </c>
      <c r="M8" s="490" t="s">
        <v>373</v>
      </c>
      <c r="N8" s="490" t="s">
        <v>374</v>
      </c>
      <c r="O8" s="490" t="s">
        <v>375</v>
      </c>
      <c r="P8" s="490" t="s">
        <v>376</v>
      </c>
      <c r="Q8" s="490" t="s">
        <v>377</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11"/>
      <c r="B9" s="471"/>
      <c r="C9" s="494"/>
      <c r="D9" s="496"/>
      <c r="E9" s="471"/>
      <c r="F9" s="491"/>
      <c r="G9" s="491"/>
      <c r="H9" s="491"/>
      <c r="I9" s="504"/>
      <c r="J9" s="491"/>
      <c r="K9" s="491"/>
      <c r="L9" s="491"/>
      <c r="M9" s="491"/>
      <c r="N9" s="491"/>
      <c r="O9" s="491"/>
      <c r="P9" s="491"/>
      <c r="Q9" s="491"/>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8">
      <c r="A10" s="441">
        <f>'5- Identificación de Riesgos'!A10</f>
        <v>1</v>
      </c>
      <c r="B10" s="497" t="str">
        <f>'5- Identificación de Riesgos'!B10</f>
        <v>Incumplimiento de las políticas de Gestión Documental establecidas para la Rama Judicial</v>
      </c>
      <c r="C10" s="389" t="str">
        <f>'5- Identificación de Riesgos'!C10</f>
        <v>Incumplimiento de las metas establecidas  para la gestión documental  de la Rama Judicial que pueda afectar la adecuada conservación, control y gestión de los documentos</v>
      </c>
      <c r="D10" s="389" t="s">
        <v>304</v>
      </c>
      <c r="E10" s="166" t="str">
        <f>'5- Identificación de Riesgos'!D10</f>
        <v>1. No contar con los instrumentos y herramientas archivísticas necesarios para la Gestión Documental de la Rama Judicial.</v>
      </c>
      <c r="F10" s="398" t="str">
        <f>'5- Identificación de Riesgos'!H10</f>
        <v>Media - 3</v>
      </c>
      <c r="G10" s="389" t="str">
        <f>'5- Identificación de Riesgos'!M10</f>
        <v>Menor - 2</v>
      </c>
      <c r="H10" s="389" t="str">
        <f>'5- Identificación de Riesgos'!N10</f>
        <v>Moderado - 6</v>
      </c>
      <c r="I10" s="143"/>
      <c r="J10" s="500" t="str">
        <f>'6- Valoración Controles'!T10</f>
        <v>Baja - 2</v>
      </c>
      <c r="K10" s="500" t="str">
        <f>'6- Valoración Controles'!U10</f>
        <v>Menor - 2</v>
      </c>
      <c r="L10" s="505" t="e">
        <f>AVERAGE(#REF!)</f>
        <v>#REF!</v>
      </c>
      <c r="M10" s="497" t="str">
        <f>'6- Valoración Controles'!V10</f>
        <v>Moderado - 4</v>
      </c>
      <c r="N10" s="497" t="s">
        <v>378</v>
      </c>
      <c r="O10" s="281"/>
      <c r="P10" s="273"/>
      <c r="Q10" s="274"/>
    </row>
    <row r="11" spans="1:269" ht="32">
      <c r="A11" s="442"/>
      <c r="B11" s="498"/>
      <c r="C11" s="390"/>
      <c r="D11" s="390"/>
      <c r="E11" s="167" t="str">
        <f>'5- Identificación de Riesgos'!D11</f>
        <v>2. Desconocimiento de la normativa  vigente en materia de Gestión Documental.</v>
      </c>
      <c r="F11" s="399"/>
      <c r="G11" s="508"/>
      <c r="H11" s="390"/>
      <c r="I11" s="150"/>
      <c r="J11" s="501"/>
      <c r="K11" s="501"/>
      <c r="L11" s="506"/>
      <c r="M11" s="498"/>
      <c r="N11" s="498"/>
      <c r="O11" s="275"/>
      <c r="P11" s="275"/>
      <c r="Q11" s="276"/>
    </row>
    <row r="12" spans="1:269" ht="32">
      <c r="A12" s="442"/>
      <c r="B12" s="498"/>
      <c r="C12" s="390"/>
      <c r="D12" s="390"/>
      <c r="E12" s="167" t="str">
        <f>'5- Identificación de Riesgos'!D12</f>
        <v>3. Falta de claridad frente a aspectos metodológicos o procedimentales de la Gestión Documental.</v>
      </c>
      <c r="F12" s="399"/>
      <c r="G12" s="508"/>
      <c r="H12" s="390"/>
      <c r="I12" s="150"/>
      <c r="J12" s="501"/>
      <c r="K12" s="501"/>
      <c r="L12" s="506"/>
      <c r="M12" s="498"/>
      <c r="N12" s="498"/>
      <c r="O12" s="275"/>
      <c r="P12" s="275"/>
      <c r="Q12" s="276"/>
    </row>
    <row r="13" spans="1:269" ht="48">
      <c r="A13" s="442"/>
      <c r="B13" s="498"/>
      <c r="C13" s="390"/>
      <c r="D13" s="390"/>
      <c r="E13" s="167" t="str">
        <f>'5- Identificación de Riesgos'!D13</f>
        <v>4. Insuficiente recurso humano con perfil específico para la implementación de la Gestión Documental institucional.</v>
      </c>
      <c r="F13" s="399"/>
      <c r="G13" s="508"/>
      <c r="H13" s="390"/>
      <c r="I13" s="150"/>
      <c r="J13" s="501"/>
      <c r="K13" s="501"/>
      <c r="L13" s="506"/>
      <c r="M13" s="498"/>
      <c r="N13" s="498"/>
      <c r="O13" s="275"/>
      <c r="P13" s="275"/>
      <c r="Q13" s="276"/>
    </row>
    <row r="14" spans="1:269">
      <c r="A14" s="442"/>
      <c r="B14" s="498"/>
      <c r="C14" s="390"/>
      <c r="D14" s="390"/>
      <c r="E14" s="167">
        <f>'5- Identificación de Riesgos'!D14</f>
        <v>0</v>
      </c>
      <c r="F14" s="399"/>
      <c r="G14" s="508"/>
      <c r="H14" s="390"/>
      <c r="I14" s="150"/>
      <c r="J14" s="501"/>
      <c r="K14" s="501"/>
      <c r="L14" s="506"/>
      <c r="M14" s="498"/>
      <c r="N14" s="498"/>
      <c r="O14" s="275"/>
      <c r="P14" s="275"/>
      <c r="Q14" s="276"/>
    </row>
    <row r="15" spans="1:269">
      <c r="A15" s="442"/>
      <c r="B15" s="498"/>
      <c r="C15" s="390"/>
      <c r="D15" s="390"/>
      <c r="E15" s="167">
        <f>'5- Identificación de Riesgos'!D15</f>
        <v>0</v>
      </c>
      <c r="F15" s="399"/>
      <c r="G15" s="508"/>
      <c r="H15" s="390"/>
      <c r="I15" s="150"/>
      <c r="J15" s="501"/>
      <c r="K15" s="501"/>
      <c r="L15" s="506"/>
      <c r="M15" s="498"/>
      <c r="N15" s="498"/>
      <c r="O15" s="275"/>
      <c r="P15" s="275"/>
      <c r="Q15" s="276"/>
    </row>
    <row r="16" spans="1:269">
      <c r="A16" s="442"/>
      <c r="B16" s="498"/>
      <c r="C16" s="390"/>
      <c r="D16" s="390"/>
      <c r="E16" s="167">
        <f>'5- Identificación de Riesgos'!D16</f>
        <v>0</v>
      </c>
      <c r="F16" s="399"/>
      <c r="G16" s="508"/>
      <c r="H16" s="390"/>
      <c r="I16" s="150"/>
      <c r="J16" s="501"/>
      <c r="K16" s="501"/>
      <c r="L16" s="506"/>
      <c r="M16" s="498"/>
      <c r="N16" s="498"/>
      <c r="O16" s="275"/>
      <c r="P16" s="275"/>
      <c r="Q16" s="276"/>
    </row>
    <row r="17" spans="1:17">
      <c r="A17" s="442"/>
      <c r="B17" s="498"/>
      <c r="C17" s="390"/>
      <c r="D17" s="390"/>
      <c r="E17" s="167">
        <f>'5- Identificación de Riesgos'!D17</f>
        <v>0</v>
      </c>
      <c r="F17" s="399"/>
      <c r="G17" s="508"/>
      <c r="H17" s="390"/>
      <c r="I17" s="150"/>
      <c r="J17" s="501"/>
      <c r="K17" s="501"/>
      <c r="L17" s="506"/>
      <c r="M17" s="498"/>
      <c r="N17" s="498"/>
      <c r="O17" s="275"/>
      <c r="P17" s="275"/>
      <c r="Q17" s="276"/>
    </row>
    <row r="18" spans="1:17">
      <c r="A18" s="442"/>
      <c r="B18" s="498"/>
      <c r="C18" s="390"/>
      <c r="D18" s="390"/>
      <c r="E18" s="167">
        <f>'5- Identificación de Riesgos'!D18</f>
        <v>0</v>
      </c>
      <c r="F18" s="399"/>
      <c r="G18" s="508"/>
      <c r="H18" s="390"/>
      <c r="I18" s="150"/>
      <c r="J18" s="501"/>
      <c r="K18" s="501"/>
      <c r="L18" s="506"/>
      <c r="M18" s="498"/>
      <c r="N18" s="498"/>
      <c r="O18" s="275"/>
      <c r="P18" s="275"/>
      <c r="Q18" s="276"/>
    </row>
    <row r="19" spans="1:17" ht="16" thickBot="1">
      <c r="A19" s="443"/>
      <c r="B19" s="499"/>
      <c r="C19" s="391"/>
      <c r="D19" s="391"/>
      <c r="E19" s="202">
        <f>'5- Identificación de Riesgos'!D19</f>
        <v>0</v>
      </c>
      <c r="F19" s="400"/>
      <c r="G19" s="509"/>
      <c r="H19" s="391"/>
      <c r="I19" s="175"/>
      <c r="J19" s="502"/>
      <c r="K19" s="502"/>
      <c r="L19" s="507"/>
      <c r="M19" s="499"/>
      <c r="N19" s="499"/>
      <c r="O19" s="277"/>
      <c r="P19" s="277"/>
      <c r="Q19" s="278"/>
    </row>
    <row r="20" spans="1:17" ht="32">
      <c r="A20" s="441">
        <f>'5- Identificación de Riesgos'!A20</f>
        <v>2</v>
      </c>
      <c r="B20" s="497" t="str">
        <f>'5- Identificación de Riesgos'!B20</f>
        <v>Pérdida o deterioro de documentos que reposan en el Archivo de la Justicia Regional.</v>
      </c>
      <c r="C20" s="389" t="str">
        <f>'5- Identificación de Riesgos'!C20</f>
        <v xml:space="preserve">Extravío de documentos en custodia del archivo de la justicia regional o graves deterioros (físicos, químicos o biológicos) que hagan irrecuperable la información </v>
      </c>
      <c r="D20" s="389" t="s">
        <v>304</v>
      </c>
      <c r="E20" s="166" t="str">
        <f>'5- Identificación de Riesgos'!D20</f>
        <v>1. Falta de aplicación de las políticas de archivo establecidas por la institución.</v>
      </c>
      <c r="F20" s="398" t="str">
        <f>'5- Identificación de Riesgos'!H20</f>
        <v>Baja - 2</v>
      </c>
      <c r="G20" s="389" t="str">
        <f>'5- Identificación de Riesgos'!M20</f>
        <v>Menor - 2</v>
      </c>
      <c r="H20" s="389" t="str">
        <f>'5- Identificación de Riesgos'!N20</f>
        <v>Moderado - 4</v>
      </c>
      <c r="I20" s="143"/>
      <c r="J20" s="500" t="str">
        <f>'6- Valoración Controles'!T20</f>
        <v>Muy Baja - 1</v>
      </c>
      <c r="K20" s="500" t="str">
        <f>'6- Valoración Controles'!U20</f>
        <v>Leve - 1</v>
      </c>
      <c r="L20" s="505" t="e">
        <f>AVERAGE(#REF!)</f>
        <v>#REF!</v>
      </c>
      <c r="M20" s="497" t="str">
        <f>'6- Valoración Controles'!V20</f>
        <v>Bajo - 1</v>
      </c>
      <c r="N20" s="497" t="s">
        <v>378</v>
      </c>
      <c r="O20" s="273"/>
      <c r="P20" s="273"/>
      <c r="Q20" s="274"/>
    </row>
    <row r="21" spans="1:17" ht="32">
      <c r="A21" s="442"/>
      <c r="B21" s="498"/>
      <c r="C21" s="390"/>
      <c r="D21" s="390"/>
      <c r="E21" s="167" t="str">
        <f>'5- Identificación de Riesgos'!D21</f>
        <v>2. Falta de copias o medios de respaldo de la información.</v>
      </c>
      <c r="F21" s="399"/>
      <c r="G21" s="508"/>
      <c r="H21" s="390"/>
      <c r="I21" s="150"/>
      <c r="J21" s="501"/>
      <c r="K21" s="501"/>
      <c r="L21" s="506"/>
      <c r="M21" s="498"/>
      <c r="N21" s="498"/>
      <c r="O21" s="275"/>
      <c r="P21" s="275"/>
      <c r="Q21" s="276"/>
    </row>
    <row r="22" spans="1:17" ht="32">
      <c r="A22" s="442"/>
      <c r="B22" s="498"/>
      <c r="C22" s="390"/>
      <c r="D22" s="390"/>
      <c r="E22" s="167" t="str">
        <f>'5- Identificación de Riesgos'!D22</f>
        <v>3. Insuficiente control de los documentos que se retiran del archivo para consulta o préstamo.</v>
      </c>
      <c r="F22" s="399"/>
      <c r="G22" s="508"/>
      <c r="H22" s="390"/>
      <c r="I22" s="150"/>
      <c r="J22" s="501"/>
      <c r="K22" s="501"/>
      <c r="L22" s="506"/>
      <c r="M22" s="498"/>
      <c r="N22" s="498"/>
      <c r="O22" s="275"/>
      <c r="P22" s="275"/>
      <c r="Q22" s="276"/>
    </row>
    <row r="23" spans="1:17">
      <c r="A23" s="442"/>
      <c r="B23" s="498"/>
      <c r="C23" s="390"/>
      <c r="D23" s="390"/>
      <c r="E23" s="167">
        <f>'5- Identificación de Riesgos'!D23</f>
        <v>0</v>
      </c>
      <c r="F23" s="399"/>
      <c r="G23" s="508"/>
      <c r="H23" s="390"/>
      <c r="I23" s="150"/>
      <c r="J23" s="501"/>
      <c r="K23" s="501"/>
      <c r="L23" s="506"/>
      <c r="M23" s="498"/>
      <c r="N23" s="498"/>
      <c r="O23" s="275"/>
      <c r="P23" s="275"/>
      <c r="Q23" s="276"/>
    </row>
    <row r="24" spans="1:17">
      <c r="A24" s="442"/>
      <c r="B24" s="498"/>
      <c r="C24" s="390"/>
      <c r="D24" s="390"/>
      <c r="E24" s="167">
        <f>'5- Identificación de Riesgos'!D24</f>
        <v>0</v>
      </c>
      <c r="F24" s="399"/>
      <c r="G24" s="508"/>
      <c r="H24" s="390"/>
      <c r="I24" s="150"/>
      <c r="J24" s="501"/>
      <c r="K24" s="501"/>
      <c r="L24" s="506"/>
      <c r="M24" s="498"/>
      <c r="N24" s="498"/>
      <c r="O24" s="275"/>
      <c r="P24" s="275"/>
      <c r="Q24" s="276"/>
    </row>
    <row r="25" spans="1:17">
      <c r="A25" s="442"/>
      <c r="B25" s="498"/>
      <c r="C25" s="390"/>
      <c r="D25" s="390"/>
      <c r="E25" s="167">
        <f>'5- Identificación de Riesgos'!D25</f>
        <v>0</v>
      </c>
      <c r="F25" s="399"/>
      <c r="G25" s="508"/>
      <c r="H25" s="390"/>
      <c r="I25" s="150"/>
      <c r="J25" s="501"/>
      <c r="K25" s="501"/>
      <c r="L25" s="506"/>
      <c r="M25" s="498"/>
      <c r="N25" s="498"/>
      <c r="O25" s="275"/>
      <c r="P25" s="275"/>
      <c r="Q25" s="276"/>
    </row>
    <row r="26" spans="1:17">
      <c r="A26" s="442"/>
      <c r="B26" s="498"/>
      <c r="C26" s="390"/>
      <c r="D26" s="390"/>
      <c r="E26" s="167">
        <f>'5- Identificación de Riesgos'!D26</f>
        <v>0</v>
      </c>
      <c r="F26" s="399"/>
      <c r="G26" s="508"/>
      <c r="H26" s="390"/>
      <c r="I26" s="150"/>
      <c r="J26" s="501"/>
      <c r="K26" s="501"/>
      <c r="L26" s="506"/>
      <c r="M26" s="498"/>
      <c r="N26" s="498"/>
      <c r="O26" s="275"/>
      <c r="P26" s="275"/>
      <c r="Q26" s="276"/>
    </row>
    <row r="27" spans="1:17">
      <c r="A27" s="442"/>
      <c r="B27" s="498"/>
      <c r="C27" s="390"/>
      <c r="D27" s="390"/>
      <c r="E27" s="167">
        <f>'5- Identificación de Riesgos'!D27</f>
        <v>0</v>
      </c>
      <c r="F27" s="399"/>
      <c r="G27" s="508"/>
      <c r="H27" s="390"/>
      <c r="I27" s="150"/>
      <c r="J27" s="501"/>
      <c r="K27" s="501"/>
      <c r="L27" s="506"/>
      <c r="M27" s="498"/>
      <c r="N27" s="498"/>
      <c r="O27" s="275"/>
      <c r="P27" s="275"/>
      <c r="Q27" s="276"/>
    </row>
    <row r="28" spans="1:17">
      <c r="A28" s="442"/>
      <c r="B28" s="498"/>
      <c r="C28" s="390"/>
      <c r="D28" s="390"/>
      <c r="E28" s="167">
        <f>'5- Identificación de Riesgos'!D28</f>
        <v>0</v>
      </c>
      <c r="F28" s="399"/>
      <c r="G28" s="508"/>
      <c r="H28" s="390"/>
      <c r="I28" s="150"/>
      <c r="J28" s="501"/>
      <c r="K28" s="501"/>
      <c r="L28" s="506"/>
      <c r="M28" s="498"/>
      <c r="N28" s="498"/>
      <c r="O28" s="275"/>
      <c r="P28" s="275"/>
      <c r="Q28" s="276"/>
    </row>
    <row r="29" spans="1:17" ht="16" thickBot="1">
      <c r="A29" s="443"/>
      <c r="B29" s="499"/>
      <c r="C29" s="391"/>
      <c r="D29" s="391"/>
      <c r="E29" s="202">
        <f>'5- Identificación de Riesgos'!D29</f>
        <v>0</v>
      </c>
      <c r="F29" s="400"/>
      <c r="G29" s="509"/>
      <c r="H29" s="391"/>
      <c r="I29" s="175"/>
      <c r="J29" s="502"/>
      <c r="K29" s="502"/>
      <c r="L29" s="507"/>
      <c r="M29" s="499"/>
      <c r="N29" s="499"/>
      <c r="O29" s="277"/>
      <c r="P29" s="277"/>
      <c r="Q29" s="278"/>
    </row>
    <row r="30" spans="1:17" ht="16">
      <c r="A30" s="441">
        <f>'5- Identificación de Riesgos'!A30</f>
        <v>3</v>
      </c>
      <c r="B30" s="497" t="str">
        <f>'5- Identificación de Riesgos'!B30</f>
        <v>Pérdida o no entrega de comunicaciones oficiales generadas a través de SIGOBius.</v>
      </c>
      <c r="C30" s="389" t="str">
        <f>'5- Identificación de Riesgos'!C30</f>
        <v>Las comunicaciones oficiales de naturaleza administrativa que generan, envían y reciben a través del sistema no lleguen al destinatario final</v>
      </c>
      <c r="D30" s="389" t="s">
        <v>304</v>
      </c>
      <c r="E30" s="166" t="str">
        <f>'5- Identificación de Riesgos'!D30</f>
        <v>1. Uso inadecuado del sistema.</v>
      </c>
      <c r="F30" s="398" t="str">
        <f>'5- Identificación de Riesgos'!H30</f>
        <v>Media - 3</v>
      </c>
      <c r="G30" s="389" t="str">
        <f>'5- Identificación de Riesgos'!M30</f>
        <v>Menor - 2</v>
      </c>
      <c r="H30" s="389" t="str">
        <f>'5- Identificación de Riesgos'!N30</f>
        <v>Moderado - 6</v>
      </c>
      <c r="I30" s="143"/>
      <c r="J30" s="500" t="str">
        <f>'6- Valoración Controles'!T30</f>
        <v>Baja - 2</v>
      </c>
      <c r="K30" s="500" t="str">
        <f>'6- Valoración Controles'!U30</f>
        <v>Leve - 1</v>
      </c>
      <c r="L30" s="505" t="e">
        <f>AVERAGE(#REF!)</f>
        <v>#REF!</v>
      </c>
      <c r="M30" s="497" t="str">
        <f>'6- Valoración Controles'!V30</f>
        <v>Bajo - 2</v>
      </c>
      <c r="N30" s="497" t="s">
        <v>378</v>
      </c>
      <c r="O30" s="273"/>
      <c r="P30" s="273"/>
      <c r="Q30" s="274"/>
    </row>
    <row r="31" spans="1:17" ht="16">
      <c r="A31" s="442"/>
      <c r="B31" s="498"/>
      <c r="C31" s="390"/>
      <c r="D31" s="390"/>
      <c r="E31" s="167" t="str">
        <f>'5- Identificación de Riesgos'!D31</f>
        <v>2. Dificultad de acceso al sistema por fallas técnicas.</v>
      </c>
      <c r="F31" s="399"/>
      <c r="G31" s="508"/>
      <c r="H31" s="390"/>
      <c r="I31" s="150"/>
      <c r="J31" s="501"/>
      <c r="K31" s="501"/>
      <c r="L31" s="506"/>
      <c r="M31" s="498"/>
      <c r="N31" s="498"/>
      <c r="O31" s="275"/>
      <c r="P31" s="275"/>
      <c r="Q31" s="276"/>
    </row>
    <row r="32" spans="1:17" ht="16">
      <c r="A32" s="442"/>
      <c r="B32" s="498"/>
      <c r="C32" s="390"/>
      <c r="D32" s="390"/>
      <c r="E32" s="167" t="str">
        <f>'5- Identificación de Riesgos'!D32</f>
        <v>3. Falta de conocimiento en el manejo del sistema</v>
      </c>
      <c r="F32" s="399"/>
      <c r="G32" s="508"/>
      <c r="H32" s="390"/>
      <c r="I32" s="150"/>
      <c r="J32" s="501"/>
      <c r="K32" s="501"/>
      <c r="L32" s="506"/>
      <c r="M32" s="498"/>
      <c r="N32" s="498"/>
      <c r="O32" s="275"/>
      <c r="P32" s="275"/>
      <c r="Q32" s="276"/>
    </row>
    <row r="33" spans="1:17">
      <c r="A33" s="442"/>
      <c r="B33" s="498"/>
      <c r="C33" s="390"/>
      <c r="D33" s="390"/>
      <c r="E33" s="167">
        <f>'5- Identificación de Riesgos'!D33</f>
        <v>0</v>
      </c>
      <c r="F33" s="399"/>
      <c r="G33" s="508"/>
      <c r="H33" s="390"/>
      <c r="I33" s="150"/>
      <c r="J33" s="501"/>
      <c r="K33" s="501"/>
      <c r="L33" s="506"/>
      <c r="M33" s="498"/>
      <c r="N33" s="498"/>
      <c r="O33" s="275"/>
      <c r="P33" s="275"/>
      <c r="Q33" s="276"/>
    </row>
    <row r="34" spans="1:17">
      <c r="A34" s="442"/>
      <c r="B34" s="498"/>
      <c r="C34" s="390"/>
      <c r="D34" s="390"/>
      <c r="E34" s="167">
        <f>'5- Identificación de Riesgos'!D34</f>
        <v>0</v>
      </c>
      <c r="F34" s="399"/>
      <c r="G34" s="508"/>
      <c r="H34" s="390"/>
      <c r="I34" s="150"/>
      <c r="J34" s="501"/>
      <c r="K34" s="501"/>
      <c r="L34" s="506"/>
      <c r="M34" s="498"/>
      <c r="N34" s="498"/>
      <c r="O34" s="275"/>
      <c r="P34" s="275"/>
      <c r="Q34" s="276"/>
    </row>
    <row r="35" spans="1:17">
      <c r="A35" s="442"/>
      <c r="B35" s="498"/>
      <c r="C35" s="390"/>
      <c r="D35" s="390"/>
      <c r="E35" s="167">
        <f>'5- Identificación de Riesgos'!D35</f>
        <v>0</v>
      </c>
      <c r="F35" s="399"/>
      <c r="G35" s="508"/>
      <c r="H35" s="390"/>
      <c r="I35" s="150"/>
      <c r="J35" s="501"/>
      <c r="K35" s="501"/>
      <c r="L35" s="506"/>
      <c r="M35" s="498"/>
      <c r="N35" s="498"/>
      <c r="O35" s="275"/>
      <c r="P35" s="275"/>
      <c r="Q35" s="276"/>
    </row>
    <row r="36" spans="1:17">
      <c r="A36" s="442"/>
      <c r="B36" s="498"/>
      <c r="C36" s="390"/>
      <c r="D36" s="390"/>
      <c r="E36" s="167">
        <f>'5- Identificación de Riesgos'!D36</f>
        <v>0</v>
      </c>
      <c r="F36" s="399"/>
      <c r="G36" s="508"/>
      <c r="H36" s="390"/>
      <c r="I36" s="150"/>
      <c r="J36" s="501"/>
      <c r="K36" s="501"/>
      <c r="L36" s="506"/>
      <c r="M36" s="498"/>
      <c r="N36" s="498"/>
      <c r="O36" s="275"/>
      <c r="P36" s="275"/>
      <c r="Q36" s="276"/>
    </row>
    <row r="37" spans="1:17">
      <c r="A37" s="442"/>
      <c r="B37" s="498"/>
      <c r="C37" s="390"/>
      <c r="D37" s="390"/>
      <c r="E37" s="167">
        <f>'5- Identificación de Riesgos'!D37</f>
        <v>0</v>
      </c>
      <c r="F37" s="399"/>
      <c r="G37" s="508"/>
      <c r="H37" s="390"/>
      <c r="I37" s="150"/>
      <c r="J37" s="501"/>
      <c r="K37" s="501"/>
      <c r="L37" s="506"/>
      <c r="M37" s="498"/>
      <c r="N37" s="498"/>
      <c r="O37" s="275"/>
      <c r="P37" s="275"/>
      <c r="Q37" s="276"/>
    </row>
    <row r="38" spans="1:17">
      <c r="A38" s="442"/>
      <c r="B38" s="498"/>
      <c r="C38" s="390"/>
      <c r="D38" s="390"/>
      <c r="E38" s="167">
        <f>'5- Identificación de Riesgos'!D38</f>
        <v>0</v>
      </c>
      <c r="F38" s="399"/>
      <c r="G38" s="508"/>
      <c r="H38" s="390"/>
      <c r="I38" s="150"/>
      <c r="J38" s="501"/>
      <c r="K38" s="501"/>
      <c r="L38" s="506"/>
      <c r="M38" s="498"/>
      <c r="N38" s="498"/>
      <c r="O38" s="275"/>
      <c r="P38" s="275"/>
      <c r="Q38" s="276"/>
    </row>
    <row r="39" spans="1:17" ht="16" thickBot="1">
      <c r="A39" s="443"/>
      <c r="B39" s="499"/>
      <c r="C39" s="391"/>
      <c r="D39" s="391"/>
      <c r="E39" s="202">
        <f>'5- Identificación de Riesgos'!D39</f>
        <v>0</v>
      </c>
      <c r="F39" s="400"/>
      <c r="G39" s="509"/>
      <c r="H39" s="391"/>
      <c r="I39" s="175"/>
      <c r="J39" s="502"/>
      <c r="K39" s="502"/>
      <c r="L39" s="507"/>
      <c r="M39" s="499"/>
      <c r="N39" s="499"/>
      <c r="O39" s="277"/>
      <c r="P39" s="277"/>
      <c r="Q39" s="278"/>
    </row>
    <row r="40" spans="1:17" ht="80">
      <c r="A40" s="510">
        <v>4</v>
      </c>
      <c r="B40" s="498" t="str">
        <f>'5- Identificación de Riesgos'!B40</f>
        <v>Recibir dádivas o beneficios a nombre propio o de terceros para  sustraer o alterar  documentación conservada en el archivo de la Justicia Regional.</v>
      </c>
      <c r="C40" s="483" t="str">
        <f>'5- Identificación de Riesgos'!C40</f>
        <v>Los documentos que resposan en los  archivos son manipulados o sustraídos o duplicados, sin medir autorización o solicitud expresa</v>
      </c>
      <c r="D40" s="483" t="s">
        <v>304</v>
      </c>
      <c r="E40" s="167" t="str">
        <f>'5- Identificación de Riesgos'!D40</f>
        <v>1. Insuficientes programas de capacitación para la toma de conciencia debido al desconocimiento de la ley antisoborno (ISO 37001:2016), Plan Anticorrupción y  de los  valores y principios propios de la entidad.</v>
      </c>
      <c r="F40" s="488" t="str">
        <f>'5- Identificación de Riesgos'!H40</f>
        <v>Muy Baja - 1</v>
      </c>
      <c r="G40" s="483" t="str">
        <f>'5- Identificación de Riesgos'!M40</f>
        <v>Mayor - 4</v>
      </c>
      <c r="H40" s="483" t="str">
        <f>'5- Identificación de Riesgos'!N40</f>
        <v>Alto  - 4</v>
      </c>
      <c r="I40" s="515"/>
      <c r="J40" s="501" t="str">
        <f>'6- Valoración Controles'!T40</f>
        <v>Muy Baja - 1</v>
      </c>
      <c r="K40" s="501" t="str">
        <f>'6- Valoración Controles'!U40</f>
        <v>Moderado - 3</v>
      </c>
      <c r="L40" s="506" t="e">
        <f>AVERAGE(#REF!)</f>
        <v>#REF!</v>
      </c>
      <c r="M40" s="498" t="str">
        <f>'6- Valoración Controles'!V40</f>
        <v>Moderado - 3</v>
      </c>
      <c r="N40" s="498" t="s">
        <v>378</v>
      </c>
      <c r="O40" s="275"/>
      <c r="P40" s="275"/>
      <c r="Q40" s="276"/>
    </row>
    <row r="41" spans="1:17" ht="32">
      <c r="A41" s="511"/>
      <c r="B41" s="498"/>
      <c r="C41" s="390"/>
      <c r="D41" s="390"/>
      <c r="E41" s="167" t="str">
        <f>'5- Identificación de Riesgos'!D41</f>
        <v>2. Desconocimiento y no aplicación del Código de Ética y Buen Gobierno.</v>
      </c>
      <c r="F41" s="399"/>
      <c r="G41" s="508"/>
      <c r="H41" s="390"/>
      <c r="I41" s="515"/>
      <c r="J41" s="501"/>
      <c r="K41" s="501"/>
      <c r="L41" s="506"/>
      <c r="M41" s="498"/>
      <c r="N41" s="498"/>
      <c r="O41" s="275"/>
      <c r="P41" s="275"/>
      <c r="Q41" s="276"/>
    </row>
    <row r="42" spans="1:17" ht="32">
      <c r="A42" s="511"/>
      <c r="B42" s="498"/>
      <c r="C42" s="390"/>
      <c r="D42" s="390"/>
      <c r="E42" s="167" t="str">
        <f>'5- Identificación de Riesgos'!D42</f>
        <v>3. Carencia de compromiso  y transparencia de los servidores judiciales.</v>
      </c>
      <c r="F42" s="399"/>
      <c r="G42" s="508"/>
      <c r="H42" s="390"/>
      <c r="I42" s="515"/>
      <c r="J42" s="501"/>
      <c r="K42" s="501"/>
      <c r="L42" s="506"/>
      <c r="M42" s="498"/>
      <c r="N42" s="498"/>
      <c r="O42" s="275"/>
      <c r="P42" s="275"/>
      <c r="Q42" s="276"/>
    </row>
    <row r="43" spans="1:17" ht="44" customHeight="1">
      <c r="A43" s="511"/>
      <c r="B43" s="498"/>
      <c r="C43" s="390"/>
      <c r="D43" s="390"/>
      <c r="E43" s="167" t="str">
        <f>'5- Identificación de Riesgos'!D43</f>
        <v>4. Debilidad en los controles establecidos para el acceso a los documentos conservados en el Archivo de Justicia Regional.</v>
      </c>
      <c r="F43" s="399"/>
      <c r="G43" s="508"/>
      <c r="H43" s="390"/>
      <c r="I43" s="515"/>
      <c r="J43" s="501"/>
      <c r="K43" s="501"/>
      <c r="L43" s="506"/>
      <c r="M43" s="498"/>
      <c r="N43" s="498"/>
      <c r="O43" s="275"/>
      <c r="P43" s="275"/>
      <c r="Q43" s="276"/>
    </row>
    <row r="44" spans="1:17">
      <c r="A44" s="511"/>
      <c r="B44" s="498"/>
      <c r="C44" s="390"/>
      <c r="D44" s="390"/>
      <c r="E44" s="167">
        <f>'5- Identificación de Riesgos'!D44</f>
        <v>0</v>
      </c>
      <c r="F44" s="399"/>
      <c r="G44" s="508"/>
      <c r="H44" s="390"/>
      <c r="I44" s="515"/>
      <c r="J44" s="501"/>
      <c r="K44" s="501"/>
      <c r="L44" s="506"/>
      <c r="M44" s="498"/>
      <c r="N44" s="498"/>
      <c r="O44" s="275"/>
      <c r="P44" s="275"/>
      <c r="Q44" s="276"/>
    </row>
    <row r="45" spans="1:17">
      <c r="A45" s="511"/>
      <c r="B45" s="498"/>
      <c r="C45" s="390"/>
      <c r="D45" s="390"/>
      <c r="E45" s="167">
        <f>'5- Identificación de Riesgos'!D45</f>
        <v>0</v>
      </c>
      <c r="F45" s="399"/>
      <c r="G45" s="508"/>
      <c r="H45" s="390"/>
      <c r="I45" s="515"/>
      <c r="J45" s="501"/>
      <c r="K45" s="501"/>
      <c r="L45" s="506"/>
      <c r="M45" s="498"/>
      <c r="N45" s="498"/>
      <c r="O45" s="275"/>
      <c r="P45" s="275"/>
      <c r="Q45" s="276"/>
    </row>
    <row r="46" spans="1:17">
      <c r="A46" s="511"/>
      <c r="B46" s="498"/>
      <c r="C46" s="390"/>
      <c r="D46" s="390"/>
      <c r="E46" s="167">
        <f>'5- Identificación de Riesgos'!D46</f>
        <v>0</v>
      </c>
      <c r="F46" s="399"/>
      <c r="G46" s="508"/>
      <c r="H46" s="390"/>
      <c r="I46" s="515"/>
      <c r="J46" s="501"/>
      <c r="K46" s="501"/>
      <c r="L46" s="506"/>
      <c r="M46" s="498"/>
      <c r="N46" s="498"/>
      <c r="O46" s="275"/>
      <c r="P46" s="275"/>
      <c r="Q46" s="276"/>
    </row>
    <row r="47" spans="1:17">
      <c r="A47" s="511"/>
      <c r="B47" s="498"/>
      <c r="C47" s="390"/>
      <c r="D47" s="390"/>
      <c r="E47" s="167">
        <f>'5- Identificación de Riesgos'!D47</f>
        <v>0</v>
      </c>
      <c r="F47" s="399"/>
      <c r="G47" s="508"/>
      <c r="H47" s="390"/>
      <c r="I47" s="515"/>
      <c r="J47" s="501"/>
      <c r="K47" s="501"/>
      <c r="L47" s="506"/>
      <c r="M47" s="498"/>
      <c r="N47" s="498"/>
      <c r="O47" s="275"/>
      <c r="P47" s="275"/>
      <c r="Q47" s="276"/>
    </row>
    <row r="48" spans="1:17">
      <c r="A48" s="511"/>
      <c r="B48" s="498"/>
      <c r="C48" s="390"/>
      <c r="D48" s="390"/>
      <c r="E48" s="167">
        <f>'5- Identificación de Riesgos'!D48</f>
        <v>0</v>
      </c>
      <c r="F48" s="399"/>
      <c r="G48" s="508"/>
      <c r="H48" s="390"/>
      <c r="I48" s="515"/>
      <c r="J48" s="501"/>
      <c r="K48" s="501"/>
      <c r="L48" s="506"/>
      <c r="M48" s="498"/>
      <c r="N48" s="498"/>
      <c r="O48" s="275"/>
      <c r="P48" s="275"/>
      <c r="Q48" s="276"/>
    </row>
    <row r="49" spans="1:17" ht="16" thickBot="1">
      <c r="A49" s="511"/>
      <c r="B49" s="498"/>
      <c r="C49" s="512"/>
      <c r="D49" s="512"/>
      <c r="E49" s="203">
        <f>'5- Identificación de Riesgos'!D49</f>
        <v>0</v>
      </c>
      <c r="F49" s="513"/>
      <c r="G49" s="514"/>
      <c r="H49" s="512"/>
      <c r="I49" s="515"/>
      <c r="J49" s="501"/>
      <c r="K49" s="501"/>
      <c r="L49" s="506"/>
      <c r="M49" s="498"/>
      <c r="N49" s="498"/>
      <c r="O49" s="279"/>
      <c r="P49" s="279"/>
      <c r="Q49" s="280"/>
    </row>
    <row r="50" spans="1:17" ht="71" customHeight="1">
      <c r="A50" s="516">
        <v>5</v>
      </c>
      <c r="B50" s="497"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89"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89" t="s">
        <v>304</v>
      </c>
      <c r="E50" s="166" t="str">
        <f>'5- Identificación de Riesgos'!D50</f>
        <v>1. Falta de ética de los servidores públicos (Debilidades en principios y valores).</v>
      </c>
      <c r="F50" s="398" t="str">
        <f>'5- Identificación de Riesgos'!H50</f>
        <v>Muy Baja - 1</v>
      </c>
      <c r="G50" s="389" t="str">
        <f>'5- Identificación de Riesgos'!M50</f>
        <v>Moderado - 3</v>
      </c>
      <c r="H50" s="389" t="str">
        <f>'5- Identificación de Riesgos'!N50</f>
        <v>Moderado - 3</v>
      </c>
      <c r="I50" s="518"/>
      <c r="J50" s="500" t="str">
        <f>'6- Valoración Controles'!T50</f>
        <v>Muy Baja - 1</v>
      </c>
      <c r="K50" s="500" t="str">
        <f>'6- Valoración Controles'!U50</f>
        <v>Menor - 2</v>
      </c>
      <c r="L50" s="505" t="e">
        <f>AVERAGE(#REF!)</f>
        <v>#REF!</v>
      </c>
      <c r="M50" s="497" t="str">
        <f>'6- Valoración Controles'!V50</f>
        <v>Bajo - 2</v>
      </c>
      <c r="N50" s="497" t="s">
        <v>378</v>
      </c>
      <c r="O50" s="156"/>
      <c r="P50" s="156"/>
      <c r="Q50" s="204"/>
    </row>
    <row r="51" spans="1:17" ht="73.5" customHeight="1">
      <c r="A51" s="511"/>
      <c r="B51" s="498"/>
      <c r="C51" s="390"/>
      <c r="D51" s="390"/>
      <c r="E51" s="167" t="str">
        <f>'5- Identificación de Riesgos'!D51</f>
        <v xml:space="preserve">2. Falta de ética de terceros interesados  (Debilidades principios y valores). </v>
      </c>
      <c r="F51" s="399"/>
      <c r="G51" s="508"/>
      <c r="H51" s="390"/>
      <c r="I51" s="515"/>
      <c r="J51" s="501"/>
      <c r="K51" s="501"/>
      <c r="L51" s="506"/>
      <c r="M51" s="498"/>
      <c r="N51" s="498"/>
      <c r="O51" s="147"/>
      <c r="P51" s="147"/>
      <c r="Q51" s="205"/>
    </row>
    <row r="52" spans="1:17" ht="49.5" customHeight="1">
      <c r="A52" s="511"/>
      <c r="B52" s="498"/>
      <c r="C52" s="390"/>
      <c r="D52" s="390"/>
      <c r="E52" s="167" t="str">
        <f>'5- Identificación de Riesgos'!D52</f>
        <v>3. Debilidad en los controles establecidos para el acceso a los documentos conservados en el Archivo de Justicia Regional.</v>
      </c>
      <c r="F52" s="399"/>
      <c r="G52" s="508"/>
      <c r="H52" s="390"/>
      <c r="I52" s="515"/>
      <c r="J52" s="501"/>
      <c r="K52" s="501"/>
      <c r="L52" s="506"/>
      <c r="M52" s="498"/>
      <c r="N52" s="498"/>
      <c r="O52" s="275"/>
      <c r="P52" s="275"/>
      <c r="Q52" s="276"/>
    </row>
    <row r="53" spans="1:17">
      <c r="A53" s="511"/>
      <c r="B53" s="498"/>
      <c r="C53" s="390"/>
      <c r="D53" s="390"/>
      <c r="E53" s="167">
        <f>'5- Identificación de Riesgos'!D53</f>
        <v>0</v>
      </c>
      <c r="F53" s="399"/>
      <c r="G53" s="508"/>
      <c r="H53" s="390"/>
      <c r="I53" s="515"/>
      <c r="J53" s="501"/>
      <c r="K53" s="501"/>
      <c r="L53" s="506"/>
      <c r="M53" s="498"/>
      <c r="N53" s="498"/>
      <c r="O53" s="275"/>
      <c r="P53" s="275"/>
      <c r="Q53" s="276"/>
    </row>
    <row r="54" spans="1:17">
      <c r="A54" s="511"/>
      <c r="B54" s="498"/>
      <c r="C54" s="390"/>
      <c r="D54" s="390"/>
      <c r="E54" s="167">
        <f>'5- Identificación de Riesgos'!D54</f>
        <v>0</v>
      </c>
      <c r="F54" s="399"/>
      <c r="G54" s="508"/>
      <c r="H54" s="390"/>
      <c r="I54" s="515"/>
      <c r="J54" s="501"/>
      <c r="K54" s="501"/>
      <c r="L54" s="506"/>
      <c r="M54" s="498"/>
      <c r="N54" s="498"/>
      <c r="O54" s="275"/>
      <c r="P54" s="275"/>
      <c r="Q54" s="276"/>
    </row>
    <row r="55" spans="1:17">
      <c r="A55" s="511"/>
      <c r="B55" s="498"/>
      <c r="C55" s="390"/>
      <c r="D55" s="390"/>
      <c r="E55" s="167">
        <f>'5- Identificación de Riesgos'!D55</f>
        <v>0</v>
      </c>
      <c r="F55" s="399"/>
      <c r="G55" s="508"/>
      <c r="H55" s="390"/>
      <c r="I55" s="515"/>
      <c r="J55" s="501"/>
      <c r="K55" s="501"/>
      <c r="L55" s="506"/>
      <c r="M55" s="498"/>
      <c r="N55" s="498"/>
      <c r="O55" s="275"/>
      <c r="P55" s="275"/>
      <c r="Q55" s="276"/>
    </row>
    <row r="56" spans="1:17">
      <c r="A56" s="511"/>
      <c r="B56" s="498"/>
      <c r="C56" s="390"/>
      <c r="D56" s="390"/>
      <c r="E56" s="167">
        <f>'5- Identificación de Riesgos'!D56</f>
        <v>0</v>
      </c>
      <c r="F56" s="399"/>
      <c r="G56" s="508"/>
      <c r="H56" s="390"/>
      <c r="I56" s="515"/>
      <c r="J56" s="501"/>
      <c r="K56" s="501"/>
      <c r="L56" s="506"/>
      <c r="M56" s="498"/>
      <c r="N56" s="498"/>
      <c r="O56" s="275"/>
      <c r="P56" s="275"/>
      <c r="Q56" s="276"/>
    </row>
    <row r="57" spans="1:17">
      <c r="A57" s="511"/>
      <c r="B57" s="498"/>
      <c r="C57" s="390"/>
      <c r="D57" s="390"/>
      <c r="E57" s="167">
        <f>'5- Identificación de Riesgos'!D57</f>
        <v>0</v>
      </c>
      <c r="F57" s="399"/>
      <c r="G57" s="508"/>
      <c r="H57" s="390"/>
      <c r="I57" s="515"/>
      <c r="J57" s="501"/>
      <c r="K57" s="501"/>
      <c r="L57" s="506"/>
      <c r="M57" s="498"/>
      <c r="N57" s="498"/>
      <c r="O57" s="275"/>
      <c r="P57" s="275"/>
      <c r="Q57" s="276"/>
    </row>
    <row r="58" spans="1:17">
      <c r="A58" s="511"/>
      <c r="B58" s="498"/>
      <c r="C58" s="390"/>
      <c r="D58" s="390"/>
      <c r="E58" s="167">
        <f>'5- Identificación de Riesgos'!D58</f>
        <v>0</v>
      </c>
      <c r="F58" s="399"/>
      <c r="G58" s="508"/>
      <c r="H58" s="390"/>
      <c r="I58" s="515"/>
      <c r="J58" s="501"/>
      <c r="K58" s="501"/>
      <c r="L58" s="506"/>
      <c r="M58" s="498"/>
      <c r="N58" s="498"/>
      <c r="O58" s="275"/>
      <c r="P58" s="275"/>
      <c r="Q58" s="276"/>
    </row>
    <row r="59" spans="1:17" ht="16" thickBot="1">
      <c r="A59" s="517"/>
      <c r="B59" s="499"/>
      <c r="C59" s="391"/>
      <c r="D59" s="391"/>
      <c r="E59" s="173">
        <f>'5- Identificación de Riesgos'!D59</f>
        <v>0</v>
      </c>
      <c r="F59" s="400"/>
      <c r="G59" s="509"/>
      <c r="H59" s="391"/>
      <c r="I59" s="519"/>
      <c r="J59" s="502"/>
      <c r="K59" s="502"/>
      <c r="L59" s="507"/>
      <c r="M59" s="499"/>
      <c r="N59" s="499"/>
      <c r="O59" s="277"/>
      <c r="P59" s="277"/>
      <c r="Q59" s="278"/>
    </row>
  </sheetData>
  <mergeCells count="90">
    <mergeCell ref="K50:K59"/>
    <mergeCell ref="L50:L59"/>
    <mergeCell ref="M50:M59"/>
    <mergeCell ref="N50:N59"/>
    <mergeCell ref="A50:A59"/>
    <mergeCell ref="B50:B59"/>
    <mergeCell ref="C50:C59"/>
    <mergeCell ref="D50:D59"/>
    <mergeCell ref="F50:F59"/>
    <mergeCell ref="G50:G59"/>
    <mergeCell ref="H50:H59"/>
    <mergeCell ref="I50:I59"/>
    <mergeCell ref="J50:J59"/>
    <mergeCell ref="L40:L49"/>
    <mergeCell ref="M40:M49"/>
    <mergeCell ref="N40:N49"/>
    <mergeCell ref="B40:B49"/>
    <mergeCell ref="A40:A49"/>
    <mergeCell ref="C40:C49"/>
    <mergeCell ref="D40:D49"/>
    <mergeCell ref="F40:F49"/>
    <mergeCell ref="G40:G49"/>
    <mergeCell ref="H40:H49"/>
    <mergeCell ref="J40:J49"/>
    <mergeCell ref="K40:K49"/>
    <mergeCell ref="I40:I49"/>
    <mergeCell ref="M30:M39"/>
    <mergeCell ref="N30:N39"/>
    <mergeCell ref="G30:G39"/>
    <mergeCell ref="H30:H39"/>
    <mergeCell ref="J30:J39"/>
    <mergeCell ref="K30:K39"/>
    <mergeCell ref="L30:L3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A20:A29"/>
    <mergeCell ref="B20:B29"/>
    <mergeCell ref="K20:K29"/>
    <mergeCell ref="I8:I9"/>
    <mergeCell ref="M20:M29"/>
    <mergeCell ref="L10:L19"/>
    <mergeCell ref="B8:B9"/>
    <mergeCell ref="A10:A19"/>
    <mergeCell ref="B10:B19"/>
    <mergeCell ref="F10:F19"/>
    <mergeCell ref="K8:K9"/>
    <mergeCell ref="E8:E9"/>
    <mergeCell ref="A30:A39"/>
    <mergeCell ref="B30:B39"/>
    <mergeCell ref="C30:C39"/>
    <mergeCell ref="D30:D39"/>
    <mergeCell ref="F30:F3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F50">
    <cfRule type="cellIs" dxfId="242" priority="465" operator="between">
      <formula>0</formula>
      <formula>2</formula>
    </cfRule>
    <cfRule type="cellIs" dxfId="241" priority="464" operator="between">
      <formula>1</formula>
      <formula>2</formula>
    </cfRule>
    <cfRule type="containsText" dxfId="238" priority="461" operator="containsText" text="Muy baja">
      <formula>NOT(ISERROR(SEARCH("Muy baja",F10)))</formula>
    </cfRule>
    <cfRule type="containsText" dxfId="237" priority="460" operator="containsText" text="Baja">
      <formula>NOT(ISERROR(SEARCH("Baja",F10)))</formula>
    </cfRule>
    <cfRule type="containsText" dxfId="236" priority="459" operator="containsText" text="Media">
      <formula>NOT(ISERROR(SEARCH("Media",F10)))</formula>
    </cfRule>
    <cfRule type="containsText" dxfId="235" priority="458" operator="containsText" text="Alta">
      <formula>NOT(ISERROR(SEARCH("Alta",F10)))</formula>
    </cfRule>
    <cfRule type="containsText" dxfId="234" priority="457" operator="containsText" text="Muy bajo">
      <formula>NOT(ISERROR(SEARCH("Muy bajo",F10)))</formula>
    </cfRule>
    <cfRule type="containsText" dxfId="233" priority="456" operator="containsText" text="Muy Baja'Tabla probabilidad'!">
      <formula>NOT(ISERROR(SEARCH("Muy Baja'Tabla probabilidad'!",F10)))</formula>
    </cfRule>
    <cfRule type="containsText" dxfId="232" priority="455" operator="containsText" text="Muy Baja">
      <formula>NOT(ISERROR(SEARCH("Muy Baja",F10)))</formula>
    </cfRule>
    <cfRule type="containsText" dxfId="231" priority="454" operator="containsText" text="Muy Baja">
      <formula>NOT(ISERROR(SEARCH("Muy Baja",F10)))</formula>
    </cfRule>
    <cfRule type="containsText" dxfId="230" priority="453" operator="containsText" text="Muy Baja">
      <formula>NOT(ISERROR(SEARCH("Muy Baja",F10)))</formula>
    </cfRule>
    <cfRule type="containsText" dxfId="229" priority="452" operator="containsText" text="Baja">
      <formula>NOT(ISERROR(SEARCH("Baja",F10)))</formula>
    </cfRule>
    <cfRule type="containsText" dxfId="228" priority="451" operator="containsText" text="Muy Baja">
      <formula>NOT(ISERROR(SEARCH("Muy Baja",F10)))</formula>
    </cfRule>
    <cfRule type="containsText" dxfId="227" priority="450" operator="containsText" text="Media">
      <formula>NOT(ISERROR(SEARCH("Media",F10)))</formula>
    </cfRule>
    <cfRule type="containsText" dxfId="226" priority="449" operator="containsText" text="Media">
      <formula>NOT(ISERROR(SEARCH("Media",F10)))</formula>
    </cfRule>
    <cfRule type="containsText" dxfId="225" priority="448" operator="containsText" text="Media">
      <formula>NOT(ISERROR(SEARCH("Media",F10)))</formula>
    </cfRule>
    <cfRule type="containsText" dxfId="224" priority="447" operator="containsText" text="Alta">
      <formula>NOT(ISERROR(SEARCH("Alta",F10)))</formula>
    </cfRule>
    <cfRule type="containsText" dxfId="223" priority="443" operator="containsText" text="Muy Baja">
      <formula>NOT(ISERROR(SEARCH("Muy Baja",F10)))</formula>
    </cfRule>
    <cfRule type="containsText" dxfId="222" priority="444" operator="containsText" text="Baja">
      <formula>NOT(ISERROR(SEARCH("Baja",F10)))</formula>
    </cfRule>
    <cfRule type="containsText" dxfId="221" priority="445" operator="containsText" text="Muy Alta">
      <formula>NOT(ISERROR(SEARCH("Muy Alta",F10)))</formula>
    </cfRule>
  </conditionalFormatting>
  <conditionalFormatting sqref="G10 G20 G30 G40 G50">
    <cfRule type="containsText" dxfId="220" priority="440" operator="containsText" text="Moderado">
      <formula>NOT(ISERROR(SEARCH("Moderado",G10)))</formula>
    </cfRule>
    <cfRule type="containsText" dxfId="219" priority="441" operator="containsText" text="Menor">
      <formula>NOT(ISERROR(SEARCH("Menor",G10)))</formula>
    </cfRule>
    <cfRule type="containsText" dxfId="218" priority="442" operator="containsText" text="Leve">
      <formula>NOT(ISERROR(SEARCH("Leve",G10)))</formula>
    </cfRule>
    <cfRule type="containsText" dxfId="217" priority="439" operator="containsText" text="Alta">
      <formula>NOT(ISERROR(SEARCH("Alta",G10)))</formula>
    </cfRule>
    <cfRule type="containsText" dxfId="216" priority="438" operator="containsText" text="Mayor">
      <formula>NOT(ISERROR(SEARCH("Mayor",G10)))</formula>
    </cfRule>
    <cfRule type="containsText" dxfId="215" priority="437" operator="containsText" text="Catastrófico">
      <formula>NOT(ISERROR(SEARCH("Catastrófico",G10)))</formula>
    </cfRule>
  </conditionalFormatting>
  <conditionalFormatting sqref="H10:I10 H20:I20 H30:I30 H40:I40 H50:I50">
    <cfRule type="containsText" dxfId="214" priority="436" operator="containsText" text="Extremo">
      <formula>NOT(ISERROR(SEARCH("Extremo",H10)))</formula>
    </cfRule>
    <cfRule type="containsText" dxfId="213" priority="432" operator="containsText" text="Extremo">
      <formula>NOT(ISERROR(SEARCH("Extremo",H10)))</formula>
    </cfRule>
    <cfRule type="containsText" dxfId="212" priority="435" operator="containsText" text="Moderado">
      <formula>NOT(ISERROR(SEARCH("Moderado",H10)))</formula>
    </cfRule>
    <cfRule type="containsText" dxfId="211" priority="434" operator="containsText" text="Bajo">
      <formula>NOT(ISERROR(SEARCH("Bajo",H10)))</formula>
    </cfRule>
    <cfRule type="containsText" dxfId="210" priority="433" operator="containsText" text="Alto">
      <formula>NOT(ISERROR(SEARCH("Alto",H10)))</formula>
    </cfRule>
  </conditionalFormatting>
  <conditionalFormatting sqref="J10:J39">
    <cfRule type="containsText" dxfId="209" priority="405" operator="containsText" text="Muy Baja">
      <formula>NOT(ISERROR(SEARCH("Muy Baja",J10)))</formula>
    </cfRule>
    <cfRule type="containsText" dxfId="208" priority="404" operator="containsText" text="Baja">
      <formula>NOT(ISERROR(SEARCH("Baja",J10)))</formula>
    </cfRule>
    <cfRule type="containsText" dxfId="207" priority="401" operator="containsText" text="Muy Alta">
      <formula>NOT(ISERROR(SEARCH("Muy Alta",J10)))</formula>
    </cfRule>
    <cfRule type="containsText" dxfId="206" priority="402" operator="containsText" text="Alta">
      <formula>NOT(ISERROR(SEARCH("Alta",J10)))</formula>
    </cfRule>
    <cfRule type="containsText" dxfId="205" priority="403" operator="containsText" text="Media">
      <formula>NOT(ISERROR(SEARCH("Media",J10)))</formula>
    </cfRule>
  </conditionalFormatting>
  <conditionalFormatting sqref="J10:J59">
    <cfRule type="containsText" dxfId="204" priority="51" operator="containsText" text="Muy Baja">
      <formula>NOT(ISERROR(SEARCH("Muy Baja",J10)))</formula>
    </cfRule>
  </conditionalFormatting>
  <conditionalFormatting sqref="J40:J59">
    <cfRule type="containsText" dxfId="203" priority="1" operator="containsText" text="Muy Baja">
      <formula>NOT(ISERROR(SEARCH("Muy Baja",J40)))</formula>
    </cfRule>
    <cfRule type="containsText" dxfId="202" priority="10" operator="containsText" text="Baja">
      <formula>NOT(ISERROR(SEARCH("Baja",J40)))</formula>
    </cfRule>
    <cfRule type="containsText" dxfId="201" priority="9" operator="containsText" text="Media">
      <formula>NOT(ISERROR(SEARCH("Media",J40)))</formula>
    </cfRule>
    <cfRule type="containsText" dxfId="200" priority="8" operator="containsText" text="Alta">
      <formula>NOT(ISERROR(SEARCH("Alta",J40)))</formula>
    </cfRule>
    <cfRule type="containsText" dxfId="199" priority="7" operator="containsText" text="Muy Alta">
      <formula>NOT(ISERROR(SEARCH("Muy Alta",J40)))</formula>
    </cfRule>
  </conditionalFormatting>
  <conditionalFormatting sqref="K10:K59">
    <cfRule type="containsText" dxfId="198" priority="2" operator="containsText" text="Catastrófico">
      <formula>NOT(ISERROR(SEARCH("Catastrófico",K10)))</formula>
    </cfRule>
    <cfRule type="containsText" dxfId="197" priority="5" operator="containsText" text="Leve">
      <formula>NOT(ISERROR(SEARCH("Leve",K10)))</formula>
    </cfRule>
    <cfRule type="containsText" dxfId="196" priority="4" operator="containsText" text="Menor">
      <formula>NOT(ISERROR(SEARCH("Menor",K10)))</formula>
    </cfRule>
    <cfRule type="containsText" dxfId="195" priority="3" operator="containsText" text="Moderado">
      <formula>NOT(ISERROR(SEARCH("Moderado",K10)))</formula>
    </cfRule>
    <cfRule type="containsText" dxfId="194" priority="6" operator="containsText" text="Mayor">
      <formula>NOT(ISERROR(SEARCH("Mayor",K10)))</formula>
    </cfRule>
  </conditionalFormatting>
  <conditionalFormatting sqref="M10 M20 M30">
    <cfRule type="containsText" dxfId="193" priority="414" operator="containsText" text="Alto">
      <formula>NOT(ISERROR(SEARCH("Alto",M10)))</formula>
    </cfRule>
    <cfRule type="containsText" dxfId="192" priority="406" operator="containsText" text="Extremo">
      <formula>NOT(ISERROR(SEARCH("Extremo",M10)))</formula>
    </cfRule>
    <cfRule type="containsText" dxfId="191" priority="413" operator="containsText" text="Baja">
      <formula>NOT(ISERROR(SEARCH("Baja",M10)))</formula>
    </cfRule>
    <cfRule type="containsText" dxfId="190" priority="412" operator="containsText" text="Extremo">
      <formula>NOT(ISERROR(SEARCH("Extremo",M10)))</formula>
    </cfRule>
    <cfRule type="containsText" dxfId="189" priority="411" operator="containsText" text="Moderado">
      <formula>NOT(ISERROR(SEARCH("Moderado",M10)))</formula>
    </cfRule>
    <cfRule type="containsText" dxfId="188" priority="410" operator="containsText" text="Bajo">
      <formula>NOT(ISERROR(SEARCH("Bajo",M10)))</formula>
    </cfRule>
    <cfRule type="containsText" dxfId="187" priority="409" operator="containsText" text="Menor">
      <formula>NOT(ISERROR(SEARCH("Menor",M10)))</formula>
    </cfRule>
    <cfRule type="containsText" dxfId="186" priority="408" operator="containsText" text="Moderado">
      <formula>NOT(ISERROR(SEARCH("Moderado",M10)))</formula>
    </cfRule>
    <cfRule type="containsText" dxfId="185" priority="407" operator="containsText" text="Alto">
      <formula>NOT(ISERROR(SEARCH("Alto",M10)))</formula>
    </cfRule>
  </conditionalFormatting>
  <conditionalFormatting sqref="M40 M50">
    <cfRule type="containsText" dxfId="184" priority="18" operator="containsText" text="Extremo">
      <formula>NOT(ISERROR(SEARCH("Extremo",M40)))</formula>
    </cfRule>
    <cfRule type="containsText" dxfId="183" priority="20" operator="containsText" text="Alto">
      <formula>NOT(ISERROR(SEARCH("Alto",M40)))</formula>
    </cfRule>
    <cfRule type="containsText" dxfId="182" priority="12" operator="containsText" text="Extremo">
      <formula>NOT(ISERROR(SEARCH("Extremo",M40)))</formula>
    </cfRule>
    <cfRule type="containsText" dxfId="181" priority="13" operator="containsText" text="Alto">
      <formula>NOT(ISERROR(SEARCH("Alto",M40)))</formula>
    </cfRule>
    <cfRule type="containsText" dxfId="180" priority="14" operator="containsText" text="Moderado">
      <formula>NOT(ISERROR(SEARCH("Moderado",M40)))</formula>
    </cfRule>
    <cfRule type="containsText" dxfId="179" priority="19" operator="containsText" text="Baja">
      <formula>NOT(ISERROR(SEARCH("Baja",M40)))</formula>
    </cfRule>
    <cfRule type="containsText" dxfId="178" priority="16" operator="containsText" text="Bajo">
      <formula>NOT(ISERROR(SEARCH("Bajo",M40)))</formula>
    </cfRule>
    <cfRule type="containsText" dxfId="177" priority="17" operator="containsText" text="Moderado">
      <formula>NOT(ISERROR(SEARCH("Moderado",M40)))</formula>
    </cfRule>
    <cfRule type="containsText" dxfId="176" priority="15" operator="containsText" text="Menor">
      <formula>NOT(ISERROR(SEARCH("Menor",M40)))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baseColWidth="10" defaultColWidth="11.5" defaultRowHeight="15"/>
  <cols>
    <col min="2" max="2" width="24.33203125" customWidth="1"/>
    <col min="3" max="3" width="62.83203125" customWidth="1"/>
    <col min="4" max="4" width="10.33203125" bestFit="1" customWidth="1"/>
    <col min="5" max="5" width="84.33203125" style="47" customWidth="1"/>
    <col min="6" max="6" width="24.6640625" customWidth="1"/>
    <col min="7" max="7" width="11.5" hidden="1" customWidth="1"/>
    <col min="8" max="8" width="13.6640625" hidden="1" customWidth="1"/>
    <col min="9" max="9" width="28.5" hidden="1" customWidth="1"/>
    <col min="10" max="11" width="11.5" hidden="1" customWidth="1"/>
    <col min="12" max="13" width="11.5" customWidth="1"/>
    <col min="32" max="137" width="11.5" style="2"/>
  </cols>
  <sheetData>
    <row r="1" spans="1:137" s="2" customFormat="1">
      <c r="E1" s="44"/>
    </row>
    <row r="2" spans="1:137" ht="24" thickBot="1">
      <c r="A2" s="2"/>
      <c r="B2" s="520" t="s">
        <v>380</v>
      </c>
      <c r="C2" s="520"/>
      <c r="D2" s="520"/>
      <c r="E2" s="520"/>
      <c r="F2" s="82"/>
      <c r="G2" s="2"/>
      <c r="H2" s="2"/>
      <c r="I2" s="2"/>
      <c r="J2" s="2"/>
      <c r="K2" s="2"/>
      <c r="L2" s="2"/>
      <c r="M2" s="2"/>
      <c r="N2" s="2"/>
      <c r="O2" s="2"/>
      <c r="P2" s="2"/>
      <c r="Q2" s="2"/>
      <c r="R2" s="2"/>
      <c r="S2" s="2"/>
      <c r="T2" s="2"/>
      <c r="U2" s="2"/>
      <c r="V2" s="2"/>
      <c r="W2" s="2"/>
      <c r="X2" s="2"/>
      <c r="Y2" s="2"/>
      <c r="Z2" s="2"/>
      <c r="AA2" s="2"/>
      <c r="AB2" s="2"/>
      <c r="AC2" s="2"/>
      <c r="AD2" s="2"/>
      <c r="AE2" s="2"/>
    </row>
    <row r="3" spans="1:137" ht="16"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381</v>
      </c>
      <c r="D4" s="61"/>
      <c r="E4" s="61" t="s">
        <v>382</v>
      </c>
      <c r="F4" s="62"/>
      <c r="G4" s="2"/>
      <c r="H4" s="2"/>
      <c r="I4" s="2"/>
      <c r="J4" s="2"/>
      <c r="K4" s="2"/>
      <c r="L4" s="2"/>
      <c r="M4" s="2"/>
      <c r="N4" s="2"/>
      <c r="O4" s="2"/>
      <c r="P4" s="2"/>
      <c r="Q4" s="2"/>
      <c r="R4" s="2"/>
      <c r="S4" s="2"/>
      <c r="T4" s="2"/>
      <c r="U4" s="2"/>
      <c r="V4" s="2"/>
      <c r="W4" s="2"/>
      <c r="X4" s="2"/>
      <c r="Y4" s="2"/>
      <c r="Z4" s="2"/>
      <c r="AA4" s="2"/>
      <c r="AB4" s="2"/>
      <c r="AC4" s="2"/>
      <c r="AD4" s="2"/>
      <c r="AE4" s="2"/>
    </row>
    <row r="5" spans="1:137" ht="42">
      <c r="A5" s="2"/>
      <c r="B5" s="60"/>
      <c r="C5" s="176" t="s">
        <v>383</v>
      </c>
      <c r="D5" s="61"/>
      <c r="E5" s="63" t="s">
        <v>384</v>
      </c>
      <c r="F5" s="61" t="s">
        <v>382</v>
      </c>
      <c r="G5" s="2"/>
      <c r="H5" s="2"/>
      <c r="I5" s="2"/>
      <c r="J5" s="2"/>
      <c r="K5" s="2"/>
      <c r="L5" s="2"/>
      <c r="M5" s="2"/>
      <c r="N5" s="2"/>
      <c r="O5" s="2"/>
      <c r="P5" s="2"/>
      <c r="Q5" s="2"/>
      <c r="R5" s="2"/>
      <c r="S5" s="2"/>
      <c r="T5" s="2"/>
      <c r="U5" s="2"/>
      <c r="V5" s="2"/>
      <c r="W5" s="2"/>
      <c r="X5" s="2"/>
      <c r="Y5" s="2"/>
      <c r="Z5" s="2"/>
      <c r="AA5" s="2"/>
      <c r="AB5" s="2"/>
      <c r="AC5" s="2"/>
      <c r="AD5" s="2"/>
      <c r="AE5" s="2"/>
    </row>
    <row r="6" spans="1:137" ht="21">
      <c r="A6" s="2"/>
      <c r="B6" s="64" t="s">
        <v>385</v>
      </c>
      <c r="C6" s="207" t="s">
        <v>386</v>
      </c>
      <c r="D6" s="208">
        <v>0.04</v>
      </c>
      <c r="E6" s="209" t="s">
        <v>387</v>
      </c>
      <c r="F6" s="93">
        <v>1</v>
      </c>
      <c r="G6" s="2"/>
      <c r="H6" s="49"/>
      <c r="I6" s="2"/>
      <c r="J6" s="2"/>
      <c r="K6" s="2"/>
      <c r="L6" s="2"/>
      <c r="M6" s="2"/>
      <c r="N6" s="2"/>
      <c r="O6" s="2"/>
      <c r="P6" s="2"/>
      <c r="Q6" s="2"/>
      <c r="R6" s="2"/>
      <c r="S6" s="2"/>
      <c r="T6" s="2"/>
      <c r="U6" s="2"/>
      <c r="V6" s="2"/>
      <c r="W6" s="2"/>
      <c r="X6" s="2"/>
      <c r="Y6" s="2"/>
      <c r="Z6" s="2"/>
      <c r="AA6" s="2"/>
      <c r="AB6" s="2"/>
      <c r="AC6" s="2"/>
      <c r="AD6" s="2"/>
      <c r="AE6" s="2"/>
    </row>
    <row r="7" spans="1:137" ht="21">
      <c r="A7" s="2"/>
      <c r="B7" s="65" t="s">
        <v>388</v>
      </c>
      <c r="C7" s="207" t="s">
        <v>389</v>
      </c>
      <c r="D7" s="208">
        <v>0.09</v>
      </c>
      <c r="E7" s="209" t="s">
        <v>390</v>
      </c>
      <c r="F7" s="93">
        <v>2</v>
      </c>
      <c r="G7" s="2"/>
      <c r="H7" s="2"/>
      <c r="I7" s="2"/>
      <c r="J7" s="2"/>
      <c r="K7" s="2"/>
      <c r="L7" s="2"/>
      <c r="M7" s="2"/>
      <c r="N7" s="2"/>
      <c r="O7" s="2"/>
      <c r="P7" s="2"/>
      <c r="Q7" s="2"/>
      <c r="R7" s="2"/>
      <c r="S7" s="2"/>
      <c r="T7" s="2"/>
      <c r="U7" s="2"/>
      <c r="V7" s="2"/>
      <c r="W7" s="2"/>
      <c r="X7" s="2"/>
      <c r="Y7" s="2"/>
      <c r="Z7" s="2"/>
      <c r="AA7" s="2"/>
      <c r="AB7" s="2"/>
      <c r="AC7" s="2"/>
      <c r="AD7" s="2"/>
      <c r="AE7" s="2"/>
    </row>
    <row r="8" spans="1:137" ht="21">
      <c r="A8" s="2"/>
      <c r="B8" s="66" t="s">
        <v>391</v>
      </c>
      <c r="C8" s="207" t="s">
        <v>392</v>
      </c>
      <c r="D8" s="208">
        <v>0.28999999999999998</v>
      </c>
      <c r="E8" s="209" t="s">
        <v>393</v>
      </c>
      <c r="F8" s="93">
        <v>3</v>
      </c>
      <c r="G8" s="2"/>
      <c r="H8" s="2"/>
      <c r="I8" s="2"/>
      <c r="J8" s="2"/>
      <c r="K8" s="2"/>
      <c r="L8" s="2"/>
      <c r="M8" s="2"/>
      <c r="N8" s="2"/>
      <c r="O8" s="2"/>
      <c r="P8" s="2"/>
      <c r="Q8" s="2"/>
      <c r="R8" s="2"/>
      <c r="S8" s="2"/>
      <c r="T8" s="2"/>
      <c r="U8" s="2"/>
      <c r="V8" s="2"/>
      <c r="W8" s="2"/>
      <c r="X8" s="2"/>
      <c r="Y8" s="2"/>
      <c r="Z8" s="2"/>
      <c r="AA8" s="2"/>
      <c r="AB8" s="2"/>
      <c r="AC8" s="2"/>
      <c r="AD8" s="2"/>
      <c r="AE8" s="2"/>
    </row>
    <row r="9" spans="1:137" ht="21">
      <c r="A9" s="2"/>
      <c r="B9" s="67" t="s">
        <v>394</v>
      </c>
      <c r="C9" s="207" t="s">
        <v>395</v>
      </c>
      <c r="D9" s="208">
        <v>0.49</v>
      </c>
      <c r="E9" s="209" t="s">
        <v>396</v>
      </c>
      <c r="F9" s="93">
        <v>4</v>
      </c>
      <c r="G9" s="2"/>
      <c r="H9" s="2"/>
      <c r="I9" s="2"/>
      <c r="J9" s="2"/>
      <c r="K9" s="2"/>
      <c r="L9" s="2"/>
      <c r="M9" s="2"/>
      <c r="N9" s="2"/>
      <c r="O9" s="2"/>
      <c r="P9" s="2"/>
      <c r="Q9" s="2"/>
      <c r="R9" s="2"/>
      <c r="S9" s="2"/>
      <c r="T9" s="2"/>
      <c r="U9" s="2"/>
      <c r="V9" s="2"/>
      <c r="W9" s="2"/>
      <c r="X9" s="2"/>
      <c r="Y9" s="2"/>
      <c r="Z9" s="2"/>
      <c r="AA9" s="2"/>
      <c r="AB9" s="2"/>
      <c r="AC9" s="2"/>
      <c r="AD9" s="2"/>
      <c r="AE9" s="2"/>
    </row>
    <row r="10" spans="1:137" ht="21">
      <c r="A10" s="2"/>
      <c r="B10" s="68" t="s">
        <v>397</v>
      </c>
      <c r="C10" s="207" t="s">
        <v>398</v>
      </c>
      <c r="D10" s="208">
        <v>1</v>
      </c>
      <c r="E10" s="209" t="s">
        <v>399</v>
      </c>
      <c r="F10" s="93">
        <v>5</v>
      </c>
      <c r="G10" s="2"/>
      <c r="H10" s="2"/>
      <c r="I10" s="85" t="s">
        <v>400</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
      <c r="A14" s="2"/>
      <c r="B14" s="521" t="s">
        <v>401</v>
      </c>
      <c r="C14" s="521"/>
      <c r="D14" s="521"/>
      <c r="E14" s="521"/>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
      <c r="A16" s="70"/>
      <c r="B16" s="71"/>
      <c r="C16" s="523" t="s">
        <v>307</v>
      </c>
      <c r="D16" s="523"/>
      <c r="E16" s="523"/>
      <c r="F16" s="92"/>
      <c r="G16" s="70"/>
      <c r="H16" s="70"/>
      <c r="I16" s="86" t="s">
        <v>299</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402</v>
      </c>
      <c r="C17" s="522" t="s">
        <v>333</v>
      </c>
      <c r="D17" s="522"/>
      <c r="E17" s="522"/>
      <c r="F17" s="93">
        <v>1</v>
      </c>
      <c r="G17" s="70"/>
      <c r="H17" s="70"/>
      <c r="I17" s="85" t="s">
        <v>307</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403</v>
      </c>
      <c r="C18" s="522" t="s">
        <v>308</v>
      </c>
      <c r="D18" s="522"/>
      <c r="E18" s="522"/>
      <c r="F18" s="93">
        <v>2</v>
      </c>
      <c r="G18" s="70"/>
      <c r="H18" s="70"/>
      <c r="I18" s="85" t="s">
        <v>404</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405</v>
      </c>
      <c r="C19" s="522" t="s">
        <v>406</v>
      </c>
      <c r="D19" s="522"/>
      <c r="E19" s="522"/>
      <c r="F19" s="93">
        <v>3</v>
      </c>
      <c r="G19" s="70"/>
      <c r="H19" s="70"/>
      <c r="I19" s="85" t="s">
        <v>304</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407</v>
      </c>
      <c r="C20" s="522" t="s">
        <v>408</v>
      </c>
      <c r="D20" s="522"/>
      <c r="E20" s="522"/>
      <c r="F20" s="93">
        <v>4</v>
      </c>
      <c r="G20" s="70"/>
      <c r="H20" s="70"/>
      <c r="I20" s="85" t="s">
        <v>314</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409</v>
      </c>
      <c r="C21" s="522" t="s">
        <v>326</v>
      </c>
      <c r="D21" s="522"/>
      <c r="E21" s="522"/>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
      <c r="A24" s="70"/>
      <c r="B24" s="71"/>
      <c r="C24" s="524" t="s">
        <v>404</v>
      </c>
      <c r="D24" s="524"/>
      <c r="E24" s="524"/>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1">
      <c r="A25" s="70"/>
      <c r="B25" s="73" t="s">
        <v>402</v>
      </c>
      <c r="C25" s="522" t="s">
        <v>410</v>
      </c>
      <c r="D25" s="522"/>
      <c r="E25" s="522"/>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1">
      <c r="A26" s="70"/>
      <c r="B26" s="74" t="s">
        <v>403</v>
      </c>
      <c r="C26" s="522" t="s">
        <v>411</v>
      </c>
      <c r="D26" s="522"/>
      <c r="E26" s="522"/>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1">
      <c r="A27" s="70"/>
      <c r="B27" s="75" t="s">
        <v>405</v>
      </c>
      <c r="C27" s="522" t="s">
        <v>412</v>
      </c>
      <c r="D27" s="522"/>
      <c r="E27" s="522"/>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1">
      <c r="A28" s="70"/>
      <c r="B28" s="76" t="s">
        <v>407</v>
      </c>
      <c r="C28" s="522" t="s">
        <v>413</v>
      </c>
      <c r="D28" s="522"/>
      <c r="E28" s="522"/>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1">
      <c r="A29" s="70"/>
      <c r="B29" s="77" t="s">
        <v>409</v>
      </c>
      <c r="C29" s="522" t="s">
        <v>414</v>
      </c>
      <c r="D29" s="522"/>
      <c r="E29" s="522"/>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
      <c r="B32" s="71"/>
      <c r="C32" s="523" t="s">
        <v>304</v>
      </c>
      <c r="D32" s="523"/>
      <c r="E32" s="523"/>
      <c r="F32" s="79"/>
      <c r="I32" s="78"/>
      <c r="J32" s="78"/>
      <c r="K32" s="78"/>
      <c r="L32" s="78"/>
      <c r="M32" s="78"/>
      <c r="N32" s="78"/>
      <c r="O32" s="78"/>
      <c r="P32" s="78"/>
      <c r="Q32" s="78"/>
      <c r="R32" s="78"/>
      <c r="S32" s="78"/>
    </row>
    <row r="33" spans="2:19" s="70" customFormat="1" ht="21">
      <c r="B33" s="64" t="s">
        <v>402</v>
      </c>
      <c r="C33" s="522" t="s">
        <v>305</v>
      </c>
      <c r="D33" s="522"/>
      <c r="E33" s="522"/>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1">
      <c r="B34" s="65" t="s">
        <v>403</v>
      </c>
      <c r="C34" s="522" t="s">
        <v>415</v>
      </c>
      <c r="D34" s="522"/>
      <c r="E34" s="522"/>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1">
      <c r="B35" s="66" t="s">
        <v>405</v>
      </c>
      <c r="C35" s="522" t="s">
        <v>416</v>
      </c>
      <c r="D35" s="522"/>
      <c r="E35" s="522"/>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1">
      <c r="B36" s="67" t="s">
        <v>407</v>
      </c>
      <c r="C36" s="522" t="s">
        <v>417</v>
      </c>
      <c r="D36" s="522"/>
      <c r="E36" s="522"/>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1">
      <c r="B37" s="68" t="s">
        <v>409</v>
      </c>
      <c r="C37" s="522" t="s">
        <v>418</v>
      </c>
      <c r="D37" s="522"/>
      <c r="E37" s="522"/>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
      <c r="B38" s="80"/>
      <c r="C38" s="80"/>
      <c r="D38" s="80"/>
      <c r="E38" s="80"/>
      <c r="F38" s="79"/>
      <c r="I38" s="78"/>
      <c r="J38" s="78"/>
      <c r="K38" s="78"/>
      <c r="L38" s="78"/>
      <c r="M38" s="78"/>
      <c r="N38" s="78"/>
      <c r="O38" s="78"/>
      <c r="P38" s="78"/>
      <c r="Q38" s="78"/>
      <c r="R38" s="78"/>
      <c r="S38" s="78"/>
    </row>
    <row r="39" spans="2:19" s="70" customFormat="1" ht="20">
      <c r="B39" s="80"/>
      <c r="C39" s="80"/>
      <c r="D39" s="80"/>
      <c r="E39" s="80"/>
      <c r="F39" s="79"/>
    </row>
    <row r="40" spans="2:19" s="70" customFormat="1" ht="20">
      <c r="B40" s="71"/>
      <c r="C40" s="523" t="s">
        <v>314</v>
      </c>
      <c r="D40" s="523"/>
      <c r="E40" s="523"/>
      <c r="F40" s="79"/>
    </row>
    <row r="41" spans="2:19" s="70" customFormat="1" ht="21">
      <c r="B41" s="94" t="s">
        <v>402</v>
      </c>
      <c r="C41" s="522" t="s">
        <v>419</v>
      </c>
      <c r="D41" s="522"/>
      <c r="E41" s="522"/>
      <c r="F41" s="93">
        <v>1</v>
      </c>
    </row>
    <row r="42" spans="2:19" s="70" customFormat="1" ht="21">
      <c r="B42" s="95" t="s">
        <v>403</v>
      </c>
      <c r="C42" s="522" t="s">
        <v>315</v>
      </c>
      <c r="D42" s="522"/>
      <c r="E42" s="522"/>
      <c r="F42" s="93">
        <v>2</v>
      </c>
    </row>
    <row r="43" spans="2:19" s="70" customFormat="1" ht="21">
      <c r="B43" s="96" t="s">
        <v>405</v>
      </c>
      <c r="C43" s="522" t="s">
        <v>420</v>
      </c>
      <c r="D43" s="522"/>
      <c r="E43" s="522"/>
      <c r="F43" s="93">
        <v>3</v>
      </c>
    </row>
    <row r="44" spans="2:19" s="70" customFormat="1" ht="21">
      <c r="B44" s="97" t="s">
        <v>407</v>
      </c>
      <c r="C44" s="522" t="s">
        <v>421</v>
      </c>
      <c r="D44" s="522"/>
      <c r="E44" s="522"/>
      <c r="F44" s="93">
        <v>4</v>
      </c>
    </row>
    <row r="45" spans="2:19" s="70" customFormat="1" ht="21">
      <c r="B45" s="98" t="s">
        <v>409</v>
      </c>
      <c r="C45" s="522" t="s">
        <v>422</v>
      </c>
      <c r="D45" s="522"/>
      <c r="E45" s="522"/>
      <c r="F45" s="93">
        <v>5</v>
      </c>
    </row>
    <row r="46" spans="2:19" s="70" customFormat="1" ht="20">
      <c r="B46" s="78"/>
      <c r="C46" s="78" t="s">
        <v>423</v>
      </c>
      <c r="D46" s="78"/>
      <c r="F46" s="79"/>
    </row>
    <row r="47" spans="2:19" s="70" customFormat="1" ht="20">
      <c r="B47" s="78"/>
      <c r="C47" s="78"/>
      <c r="D47" s="78"/>
      <c r="F47" s="79"/>
    </row>
    <row r="48" spans="2:19" s="70" customFormat="1" ht="20">
      <c r="B48" s="71"/>
      <c r="C48" s="524" t="s">
        <v>320</v>
      </c>
      <c r="D48" s="524"/>
      <c r="E48" s="524"/>
      <c r="F48" s="79"/>
    </row>
    <row r="49" spans="2:6" s="70" customFormat="1" ht="20.25" customHeight="1">
      <c r="B49" s="73" t="s">
        <v>402</v>
      </c>
      <c r="C49" s="522" t="s">
        <v>335</v>
      </c>
      <c r="D49" s="522"/>
      <c r="E49" s="522"/>
      <c r="F49" s="93">
        <v>1</v>
      </c>
    </row>
    <row r="50" spans="2:6" s="70" customFormat="1" ht="20.25" customHeight="1">
      <c r="B50" s="74" t="s">
        <v>403</v>
      </c>
      <c r="C50" s="522" t="s">
        <v>321</v>
      </c>
      <c r="D50" s="522"/>
      <c r="E50" s="522"/>
      <c r="F50" s="93">
        <v>2</v>
      </c>
    </row>
    <row r="51" spans="2:6" s="70" customFormat="1" ht="20.25" customHeight="1">
      <c r="B51" s="75" t="s">
        <v>405</v>
      </c>
      <c r="C51" s="522" t="s">
        <v>424</v>
      </c>
      <c r="D51" s="522"/>
      <c r="E51" s="522"/>
      <c r="F51" s="93">
        <v>3</v>
      </c>
    </row>
    <row r="52" spans="2:6" s="70" customFormat="1" ht="20.25" customHeight="1">
      <c r="B52" s="76" t="s">
        <v>407</v>
      </c>
      <c r="C52" s="522" t="s">
        <v>425</v>
      </c>
      <c r="D52" s="522"/>
      <c r="E52" s="522"/>
      <c r="F52" s="93">
        <v>4</v>
      </c>
    </row>
    <row r="53" spans="2:6" s="70" customFormat="1" ht="20.25" customHeight="1">
      <c r="B53" s="77" t="s">
        <v>409</v>
      </c>
      <c r="C53" s="522" t="s">
        <v>426</v>
      </c>
      <c r="D53" s="522"/>
      <c r="E53" s="522"/>
      <c r="F53" s="93">
        <v>5</v>
      </c>
    </row>
    <row r="54" spans="2:6" s="70" customFormat="1" ht="20">
      <c r="B54" s="78"/>
      <c r="C54" s="78"/>
      <c r="D54" s="78"/>
      <c r="E54" s="78"/>
      <c r="F54" s="79"/>
    </row>
    <row r="55" spans="2:6" s="70" customFormat="1" ht="20"/>
    <row r="56" spans="2:6" s="70" customFormat="1" ht="20.25" customHeight="1">
      <c r="B56" s="71"/>
      <c r="C56" s="88" t="s">
        <v>400</v>
      </c>
      <c r="D56" s="88"/>
      <c r="E56" s="88"/>
      <c r="F56" s="79"/>
    </row>
    <row r="57" spans="2:6" s="70" customFormat="1" ht="20.25" customHeight="1">
      <c r="B57" s="73" t="s">
        <v>402</v>
      </c>
      <c r="C57" s="525" t="s">
        <v>427</v>
      </c>
      <c r="D57" s="525"/>
      <c r="E57" s="525"/>
      <c r="F57" s="93">
        <v>1</v>
      </c>
    </row>
    <row r="58" spans="2:6" s="70" customFormat="1" ht="20.25" customHeight="1">
      <c r="B58" s="74" t="s">
        <v>403</v>
      </c>
      <c r="C58" s="525" t="s">
        <v>428</v>
      </c>
      <c r="D58" s="525"/>
      <c r="E58" s="525"/>
      <c r="F58" s="93">
        <v>2</v>
      </c>
    </row>
    <row r="59" spans="2:6" s="70" customFormat="1" ht="20.25" customHeight="1">
      <c r="B59" s="75" t="s">
        <v>405</v>
      </c>
      <c r="C59" s="525" t="s">
        <v>429</v>
      </c>
      <c r="D59" s="525"/>
      <c r="E59" s="525"/>
      <c r="F59" s="93">
        <v>3</v>
      </c>
    </row>
    <row r="60" spans="2:6" s="70" customFormat="1" ht="20.25" customHeight="1">
      <c r="B60" s="76" t="s">
        <v>407</v>
      </c>
      <c r="C60" s="525" t="s">
        <v>430</v>
      </c>
      <c r="D60" s="525"/>
      <c r="E60" s="525"/>
      <c r="F60" s="93">
        <v>4</v>
      </c>
    </row>
    <row r="61" spans="2:6" s="70" customFormat="1" ht="20.25" customHeight="1">
      <c r="B61" s="77" t="s">
        <v>409</v>
      </c>
      <c r="C61" s="525" t="s">
        <v>431</v>
      </c>
      <c r="D61" s="525"/>
      <c r="E61" s="525"/>
      <c r="F61" s="93">
        <v>5</v>
      </c>
    </row>
    <row r="62" spans="2:6" s="70" customFormat="1" ht="20">
      <c r="E62" s="81"/>
    </row>
    <row r="63" spans="2:6" s="70" customFormat="1" ht="20">
      <c r="E63" s="81"/>
    </row>
    <row r="64" spans="2:6" s="70" customFormat="1" ht="20">
      <c r="E64" s="81"/>
    </row>
    <row r="65" spans="5:5" s="70" customFormat="1" ht="20">
      <c r="E65" s="81"/>
    </row>
    <row r="66" spans="5:5" s="70" customFormat="1" ht="20">
      <c r="E66" s="81"/>
    </row>
    <row r="67" spans="5:5" s="70" customFormat="1" ht="20">
      <c r="E67" s="81"/>
    </row>
    <row r="68" spans="5:5" s="70" customFormat="1" ht="20">
      <c r="E68" s="81"/>
    </row>
    <row r="69" spans="5:5" s="70" customFormat="1" ht="20">
      <c r="E69" s="81"/>
    </row>
    <row r="70" spans="5:5" s="70" customFormat="1" ht="20">
      <c r="E70" s="81"/>
    </row>
    <row r="71" spans="5:5" s="70" customFormat="1" ht="20">
      <c r="E71" s="81"/>
    </row>
    <row r="72" spans="5:5" s="70" customFormat="1" ht="20">
      <c r="E72" s="81"/>
    </row>
    <row r="73" spans="5:5" s="70" customFormat="1" ht="20">
      <c r="E73" s="81"/>
    </row>
    <row r="74" spans="5:5" s="70" customFormat="1" ht="20">
      <c r="E74" s="81"/>
    </row>
    <row r="75" spans="5:5" s="70" customFormat="1" ht="20">
      <c r="E75" s="81"/>
    </row>
    <row r="76" spans="5:5" s="70" customFormat="1" ht="20">
      <c r="E76" s="81"/>
    </row>
    <row r="77" spans="5:5" s="70" customFormat="1" ht="20">
      <c r="E77" s="81"/>
    </row>
    <row r="78" spans="5:5" s="70" customFormat="1" ht="20">
      <c r="E78" s="81"/>
    </row>
    <row r="79" spans="5:5" s="70" customFormat="1" ht="20">
      <c r="E79" s="81"/>
    </row>
    <row r="80" spans="5:5" s="70" customFormat="1" ht="20">
      <c r="E80" s="81"/>
    </row>
    <row r="81" spans="5:5" s="70" customFormat="1" ht="20">
      <c r="E81" s="81"/>
    </row>
    <row r="82" spans="5:5" s="70" customFormat="1" ht="20">
      <c r="E82" s="81"/>
    </row>
    <row r="83" spans="5:5" s="70" customFormat="1" ht="20">
      <c r="E83" s="81"/>
    </row>
    <row r="84" spans="5:5" s="70" customFormat="1" ht="20">
      <c r="E84" s="81"/>
    </row>
    <row r="85" spans="5:5" s="70" customFormat="1" ht="20">
      <c r="E85" s="81"/>
    </row>
    <row r="86" spans="5:5" s="70" customFormat="1" ht="20">
      <c r="E86" s="81"/>
    </row>
    <row r="87" spans="5:5" s="70" customFormat="1" ht="20">
      <c r="E87" s="81"/>
    </row>
    <row r="88" spans="5:5" s="70" customFormat="1" ht="20">
      <c r="E88" s="81"/>
    </row>
    <row r="89" spans="5:5" s="70" customFormat="1" ht="20">
      <c r="E89" s="81"/>
    </row>
    <row r="90" spans="5:5" s="70" customFormat="1" ht="20">
      <c r="E90" s="81"/>
    </row>
    <row r="91" spans="5:5" s="70" customFormat="1" ht="20">
      <c r="E91" s="81"/>
    </row>
    <row r="92" spans="5:5" s="70" customFormat="1" ht="20">
      <c r="E92" s="81"/>
    </row>
    <row r="93" spans="5:5" s="70" customFormat="1" ht="20">
      <c r="E93" s="81"/>
    </row>
    <row r="94" spans="5:5" s="70" customFormat="1" ht="20">
      <c r="E94" s="81"/>
    </row>
    <row r="95" spans="5:5" s="70" customFormat="1" ht="20">
      <c r="E95" s="81"/>
    </row>
    <row r="96" spans="5:5" s="70" customFormat="1" ht="20">
      <c r="E96" s="81"/>
    </row>
    <row r="97" spans="5:5" s="70" customFormat="1" ht="20">
      <c r="E97" s="81"/>
    </row>
    <row r="98" spans="5:5" s="70" customFormat="1" ht="20">
      <c r="E98" s="81"/>
    </row>
    <row r="99" spans="5:5" s="70" customFormat="1" ht="20">
      <c r="E99" s="81"/>
    </row>
    <row r="100" spans="5:5" s="70" customFormat="1" ht="20">
      <c r="E100" s="81"/>
    </row>
    <row r="101" spans="5:5" s="70" customFormat="1" ht="20">
      <c r="E101" s="81"/>
    </row>
    <row r="102" spans="5:5" s="70" customFormat="1" ht="20">
      <c r="E102" s="81"/>
    </row>
    <row r="103" spans="5:5" s="70" customFormat="1" ht="20">
      <c r="E103" s="81"/>
    </row>
    <row r="104" spans="5:5" s="70" customFormat="1" ht="20">
      <c r="E104" s="81"/>
    </row>
    <row r="105" spans="5:5" s="70" customFormat="1" ht="20">
      <c r="E105" s="81"/>
    </row>
    <row r="106" spans="5:5" s="70" customFormat="1" ht="20">
      <c r="E106" s="81"/>
    </row>
    <row r="107" spans="5:5" s="70" customFormat="1" ht="20">
      <c r="E107" s="81"/>
    </row>
    <row r="108" spans="5:5" s="70" customFormat="1" ht="20">
      <c r="E108" s="81"/>
    </row>
    <row r="109" spans="5:5" s="70" customFormat="1" ht="20">
      <c r="E109" s="81"/>
    </row>
    <row r="110" spans="5:5" s="70" customFormat="1" ht="20">
      <c r="E110" s="81"/>
    </row>
    <row r="111" spans="5:5" s="70" customFormat="1" ht="20">
      <c r="E111" s="81"/>
    </row>
    <row r="112" spans="5:5" s="70" customFormat="1" ht="20">
      <c r="E112" s="81"/>
    </row>
    <row r="113" spans="5:5" s="70" customFormat="1" ht="20">
      <c r="E113" s="81"/>
    </row>
    <row r="114" spans="5:5" s="70" customFormat="1" ht="20">
      <c r="E114" s="81"/>
    </row>
    <row r="115" spans="5:5" s="70" customFormat="1" ht="20">
      <c r="E115" s="81"/>
    </row>
    <row r="116" spans="5:5" s="70" customFormat="1" ht="20">
      <c r="E116" s="81"/>
    </row>
    <row r="117" spans="5:5" s="70" customFormat="1" ht="20">
      <c r="E117" s="81"/>
    </row>
    <row r="118" spans="5:5" s="70" customFormat="1" ht="20">
      <c r="E118" s="81"/>
    </row>
    <row r="119" spans="5:5" s="70" customFormat="1" ht="20">
      <c r="E119" s="81"/>
    </row>
    <row r="120" spans="5:5" s="70" customFormat="1" ht="20">
      <c r="E120" s="81"/>
    </row>
    <row r="121" spans="5:5" s="70" customFormat="1" ht="20">
      <c r="E121" s="81"/>
    </row>
    <row r="122" spans="5:5" s="70" customFormat="1" ht="20">
      <c r="E122" s="81"/>
    </row>
    <row r="123" spans="5:5" s="70" customFormat="1" ht="20">
      <c r="E123" s="81"/>
    </row>
    <row r="124" spans="5:5" s="70" customFormat="1" ht="20">
      <c r="E124" s="81"/>
    </row>
    <row r="125" spans="5:5" s="70" customFormat="1" ht="20">
      <c r="E125" s="81"/>
    </row>
    <row r="126" spans="5:5" s="70" customFormat="1" ht="20">
      <c r="E126" s="81"/>
    </row>
    <row r="127" spans="5:5" s="70" customFormat="1" ht="20">
      <c r="E127" s="81"/>
    </row>
    <row r="128" spans="5:5" s="70" customFormat="1" ht="20">
      <c r="E128" s="81"/>
    </row>
    <row r="129" spans="5:5" s="70" customFormat="1" ht="20">
      <c r="E129" s="81"/>
    </row>
    <row r="130" spans="5:5" s="70" customFormat="1" ht="20">
      <c r="E130" s="81"/>
    </row>
    <row r="131" spans="5:5" s="70" customFormat="1" ht="20">
      <c r="E131" s="81"/>
    </row>
    <row r="132" spans="5:5" s="70" customFormat="1" ht="20">
      <c r="E132" s="81"/>
    </row>
    <row r="133" spans="5:5" s="70" customFormat="1" ht="20">
      <c r="E133" s="81"/>
    </row>
    <row r="134" spans="5:5" s="70" customFormat="1" ht="20">
      <c r="E134" s="81"/>
    </row>
    <row r="135" spans="5:5" s="70" customFormat="1" ht="20">
      <c r="E135" s="81"/>
    </row>
    <row r="136" spans="5:5" s="70" customFormat="1" ht="20">
      <c r="E136" s="81"/>
    </row>
    <row r="137" spans="5:5" s="70" customFormat="1" ht="20">
      <c r="E137" s="81"/>
    </row>
    <row r="138" spans="5:5" s="70" customFormat="1" ht="20">
      <c r="E138" s="81"/>
    </row>
    <row r="139" spans="5:5" s="70" customFormat="1" ht="20">
      <c r="E139" s="81"/>
    </row>
    <row r="140" spans="5:5" s="70" customFormat="1" ht="20">
      <c r="E140" s="81"/>
    </row>
    <row r="141" spans="5:5" s="70" customFormat="1" ht="20">
      <c r="E141" s="81"/>
    </row>
    <row r="142" spans="5:5" s="70" customFormat="1" ht="20">
      <c r="E142" s="81"/>
    </row>
    <row r="143" spans="5:5" s="70" customFormat="1" ht="20">
      <c r="E143" s="81"/>
    </row>
    <row r="144" spans="5:5" s="70" customFormat="1" ht="20">
      <c r="E144" s="81"/>
    </row>
    <row r="145" spans="5:5" s="70" customFormat="1" ht="20">
      <c r="E145" s="81"/>
    </row>
    <row r="146" spans="5:5" s="70" customFormat="1" ht="20">
      <c r="E146" s="81"/>
    </row>
    <row r="147" spans="5:5" s="70" customFormat="1" ht="20">
      <c r="E147" s="81"/>
    </row>
    <row r="148" spans="5:5" s="70" customFormat="1" ht="20">
      <c r="E148" s="81"/>
    </row>
    <row r="149" spans="5:5" s="70" customFormat="1" ht="20">
      <c r="E149" s="81"/>
    </row>
    <row r="150" spans="5:5" s="70" customFormat="1" ht="20">
      <c r="E150" s="81"/>
    </row>
    <row r="151" spans="5:5" s="70" customFormat="1" ht="20">
      <c r="E151" s="81"/>
    </row>
    <row r="152" spans="5:5" s="70" customFormat="1" ht="20">
      <c r="E152" s="81"/>
    </row>
    <row r="153" spans="5:5" s="70" customFormat="1" ht="20">
      <c r="E153" s="81"/>
    </row>
    <row r="154" spans="5:5" s="70" customFormat="1" ht="20">
      <c r="E154" s="81"/>
    </row>
    <row r="155" spans="5:5" s="70" customFormat="1" ht="20">
      <c r="E155" s="81"/>
    </row>
    <row r="156" spans="5:5" s="70" customFormat="1" ht="20">
      <c r="E156" s="81"/>
    </row>
    <row r="157" spans="5:5" s="70" customFormat="1" ht="20">
      <c r="E157" s="81"/>
    </row>
    <row r="158" spans="5:5" s="70" customFormat="1" ht="20">
      <c r="E158" s="81"/>
    </row>
    <row r="159" spans="5:5" s="70" customFormat="1" ht="20">
      <c r="E159" s="81"/>
    </row>
    <row r="160" spans="5:5" s="70" customFormat="1" ht="20">
      <c r="E160" s="81"/>
    </row>
    <row r="161" spans="5:5" s="70" customFormat="1" ht="20">
      <c r="E161" s="81"/>
    </row>
    <row r="162" spans="5:5" s="70" customFormat="1" ht="20">
      <c r="E162" s="81"/>
    </row>
    <row r="163" spans="5:5" s="70" customFormat="1" ht="20">
      <c r="E163" s="81"/>
    </row>
    <row r="164" spans="5:5" s="70" customFormat="1" ht="20">
      <c r="E164" s="81"/>
    </row>
    <row r="165" spans="5:5" s="70" customFormat="1" ht="20">
      <c r="E165" s="81"/>
    </row>
    <row r="166" spans="5:5" s="70" customFormat="1" ht="20">
      <c r="E166" s="81"/>
    </row>
    <row r="167" spans="5:5" s="70" customFormat="1" ht="20">
      <c r="E167" s="81"/>
    </row>
    <row r="168" spans="5:5" s="70" customFormat="1" ht="20">
      <c r="E168" s="81"/>
    </row>
    <row r="169" spans="5:5" s="70" customFormat="1" ht="20">
      <c r="E169" s="81"/>
    </row>
    <row r="170" spans="5:5" s="70" customFormat="1" ht="20">
      <c r="E170" s="81"/>
    </row>
    <row r="171" spans="5:5" s="70" customFormat="1" ht="20">
      <c r="E171" s="81"/>
    </row>
    <row r="172" spans="5:5" s="70" customFormat="1" ht="20">
      <c r="E172" s="81"/>
    </row>
    <row r="173" spans="5:5" s="70" customFormat="1" ht="20">
      <c r="E173" s="81"/>
    </row>
    <row r="174" spans="5:5" s="70" customFormat="1" ht="20">
      <c r="E174" s="81"/>
    </row>
    <row r="175" spans="5:5" s="70" customFormat="1" ht="20">
      <c r="E175" s="81"/>
    </row>
    <row r="176" spans="5:5" s="70" customFormat="1" ht="20">
      <c r="E176" s="81"/>
    </row>
    <row r="177" spans="5:5" s="70" customFormat="1" ht="20">
      <c r="E177" s="81"/>
    </row>
    <row r="178" spans="5:5" s="70" customFormat="1" ht="20">
      <c r="E178" s="81"/>
    </row>
    <row r="179" spans="5:5" s="70" customFormat="1" ht="20">
      <c r="E179" s="81"/>
    </row>
    <row r="180" spans="5:5" s="70" customFormat="1" ht="20">
      <c r="E180" s="81"/>
    </row>
    <row r="181" spans="5:5" s="70" customFormat="1" ht="20">
      <c r="E181" s="81"/>
    </row>
    <row r="182" spans="5:5" s="70" customFormat="1" ht="20">
      <c r="E182" s="81"/>
    </row>
    <row r="183" spans="5:5" s="70" customFormat="1" ht="20">
      <c r="E183" s="81"/>
    </row>
    <row r="184" spans="5:5" s="70" customFormat="1" ht="20">
      <c r="E184" s="81"/>
    </row>
    <row r="185" spans="5:5" s="70" customFormat="1" ht="20">
      <c r="E185" s="81"/>
    </row>
    <row r="186" spans="5:5" s="70" customFormat="1" ht="20">
      <c r="E186" s="81"/>
    </row>
    <row r="187" spans="5:5" s="70" customFormat="1" ht="20">
      <c r="E187" s="81"/>
    </row>
    <row r="188" spans="5:5" s="70" customFormat="1" ht="20">
      <c r="E188" s="81"/>
    </row>
    <row r="189" spans="5:5" s="70" customFormat="1" ht="20">
      <c r="E189" s="81"/>
    </row>
    <row r="190" spans="5:5" s="70" customFormat="1" ht="20">
      <c r="E190" s="81"/>
    </row>
    <row r="191" spans="5:5" s="70" customFormat="1" ht="20">
      <c r="E191" s="81"/>
    </row>
    <row r="192" spans="5:5" s="70" customFormat="1" ht="20">
      <c r="E192" s="81"/>
    </row>
    <row r="193" spans="5:5" s="70" customFormat="1" ht="20">
      <c r="E193" s="81"/>
    </row>
    <row r="194" spans="5:5" s="70" customFormat="1" ht="20">
      <c r="E194" s="81"/>
    </row>
    <row r="195" spans="5:5" s="70" customFormat="1" ht="20">
      <c r="E195" s="81"/>
    </row>
    <row r="196" spans="5:5" s="70" customFormat="1" ht="20">
      <c r="E196" s="81"/>
    </row>
    <row r="197" spans="5:5" s="70" customFormat="1" ht="20">
      <c r="E197" s="81"/>
    </row>
    <row r="198" spans="5:5" s="70" customFormat="1" ht="20">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3" zoomScale="70" zoomScaleNormal="70" workbookViewId="0">
      <selection activeCell="G12" sqref="G12"/>
    </sheetView>
  </sheetViews>
  <sheetFormatPr baseColWidth="10" defaultColWidth="11.5" defaultRowHeight="15"/>
  <cols>
    <col min="1" max="1" width="3.6640625" style="2" customWidth="1"/>
    <col min="2" max="2" width="6.6640625" style="2" customWidth="1"/>
    <col min="3" max="3" width="11.5" style="2" customWidth="1"/>
    <col min="4" max="4" width="29.6640625" style="2" customWidth="1"/>
    <col min="5" max="9" width="25.33203125" style="2" customWidth="1"/>
    <col min="10" max="11" width="11.5" style="2"/>
    <col min="12" max="12" width="4.5" style="2" customWidth="1"/>
    <col min="13" max="13" width="2.5" style="2" hidden="1" customWidth="1"/>
    <col min="14" max="16" width="11.5" style="2" hidden="1" customWidth="1"/>
    <col min="17" max="17" width="11.5" style="2"/>
    <col min="18" max="18" width="20.6640625" style="2" customWidth="1"/>
    <col min="19" max="19" width="20.83203125" style="2" customWidth="1"/>
    <col min="20" max="20" width="11.5" style="2"/>
    <col min="21" max="21" width="17.5" style="2" customWidth="1"/>
    <col min="22" max="16384" width="11.5" style="2"/>
  </cols>
  <sheetData>
    <row r="2" spans="2:19" ht="16" thickBot="1"/>
    <row r="3" spans="2:19">
      <c r="B3" s="99"/>
      <c r="C3" s="100"/>
      <c r="D3" s="100"/>
      <c r="E3" s="100"/>
      <c r="F3" s="100"/>
      <c r="G3" s="100"/>
      <c r="H3" s="100"/>
      <c r="I3" s="101"/>
    </row>
    <row r="4" spans="2:19">
      <c r="B4" s="528" t="s">
        <v>432</v>
      </c>
      <c r="C4" s="529"/>
      <c r="D4" s="529"/>
      <c r="E4" s="530" t="s">
        <v>433</v>
      </c>
      <c r="F4" s="530"/>
      <c r="G4" s="530"/>
      <c r="H4" s="530"/>
      <c r="I4" s="531"/>
      <c r="Q4" s="532" t="s">
        <v>434</v>
      </c>
      <c r="R4" s="532"/>
    </row>
    <row r="5" spans="2:19">
      <c r="B5" s="528"/>
      <c r="C5" s="529"/>
      <c r="D5" s="529"/>
      <c r="E5" s="530"/>
      <c r="F5" s="530"/>
      <c r="G5" s="530"/>
      <c r="H5" s="530"/>
      <c r="I5" s="531"/>
      <c r="Q5" s="532"/>
      <c r="R5" s="532"/>
    </row>
    <row r="6" spans="2:19">
      <c r="B6" s="528"/>
      <c r="C6" s="529"/>
      <c r="D6" s="529"/>
      <c r="E6" s="530"/>
      <c r="F6" s="530"/>
      <c r="G6" s="530"/>
      <c r="H6" s="530"/>
      <c r="I6" s="531"/>
      <c r="Q6" s="532"/>
      <c r="R6" s="532"/>
    </row>
    <row r="7" spans="2:19" ht="16" thickBot="1">
      <c r="B7" s="102"/>
      <c r="I7" s="103"/>
    </row>
    <row r="8" spans="2:19" ht="62.25" customHeight="1" thickBot="1">
      <c r="B8" s="533" t="s">
        <v>382</v>
      </c>
      <c r="C8" s="534"/>
      <c r="D8" s="53" t="s">
        <v>435</v>
      </c>
      <c r="E8" s="54">
        <v>5</v>
      </c>
      <c r="F8" s="54">
        <v>10</v>
      </c>
      <c r="G8" s="54">
        <v>15</v>
      </c>
      <c r="H8" s="54">
        <v>20</v>
      </c>
      <c r="I8" s="104">
        <v>25</v>
      </c>
      <c r="K8" s="535" t="s">
        <v>436</v>
      </c>
      <c r="L8" s="536"/>
      <c r="M8" s="536"/>
      <c r="N8" s="536"/>
      <c r="O8" s="536"/>
      <c r="P8" s="537"/>
      <c r="Q8" s="538" t="s">
        <v>437</v>
      </c>
      <c r="R8" s="538"/>
      <c r="S8" s="15" t="s">
        <v>438</v>
      </c>
    </row>
    <row r="9" spans="2:19" ht="62.25" customHeight="1" thickBot="1">
      <c r="B9" s="533"/>
      <c r="C9" s="534"/>
      <c r="D9" s="53" t="s">
        <v>439</v>
      </c>
      <c r="E9" s="55">
        <v>4</v>
      </c>
      <c r="F9" s="55">
        <v>8</v>
      </c>
      <c r="G9" s="54">
        <v>12</v>
      </c>
      <c r="H9" s="54">
        <v>16</v>
      </c>
      <c r="I9" s="104">
        <v>20</v>
      </c>
      <c r="K9" s="539" t="s">
        <v>440</v>
      </c>
      <c r="L9" s="540"/>
      <c r="M9" s="540"/>
      <c r="N9" s="540"/>
      <c r="O9" s="540"/>
      <c r="P9" s="540"/>
      <c r="Q9" s="541" t="s">
        <v>441</v>
      </c>
      <c r="R9" s="542"/>
      <c r="S9" s="15" t="s">
        <v>379</v>
      </c>
    </row>
    <row r="10" spans="2:19" ht="62.25" customHeight="1" thickBot="1">
      <c r="B10" s="533"/>
      <c r="C10" s="534"/>
      <c r="D10" s="53" t="s">
        <v>442</v>
      </c>
      <c r="E10" s="55">
        <v>3</v>
      </c>
      <c r="F10" s="55">
        <v>6</v>
      </c>
      <c r="G10" s="55">
        <v>9</v>
      </c>
      <c r="H10" s="54">
        <v>12</v>
      </c>
      <c r="I10" s="104">
        <v>15</v>
      </c>
      <c r="K10" s="543" t="s">
        <v>405</v>
      </c>
      <c r="L10" s="544"/>
      <c r="M10" s="544"/>
      <c r="N10" s="544"/>
      <c r="O10" s="544"/>
      <c r="P10" s="544"/>
      <c r="Q10" s="538" t="s">
        <v>443</v>
      </c>
      <c r="R10" s="538"/>
      <c r="S10" s="15" t="s">
        <v>444</v>
      </c>
    </row>
    <row r="11" spans="2:19" ht="62.25" customHeight="1">
      <c r="B11" s="533"/>
      <c r="C11" s="534"/>
      <c r="D11" s="53" t="s">
        <v>445</v>
      </c>
      <c r="E11" s="56">
        <v>2</v>
      </c>
      <c r="F11" s="55">
        <v>4</v>
      </c>
      <c r="G11" s="55">
        <v>6</v>
      </c>
      <c r="H11" s="54">
        <v>8</v>
      </c>
      <c r="I11" s="104">
        <v>10</v>
      </c>
      <c r="K11" s="545" t="s">
        <v>446</v>
      </c>
      <c r="L11" s="546"/>
      <c r="M11" s="546"/>
      <c r="N11" s="546"/>
      <c r="O11" s="546"/>
      <c r="P11" s="546"/>
      <c r="Q11" s="538" t="s">
        <v>378</v>
      </c>
      <c r="R11" s="547"/>
      <c r="S11" s="15" t="s">
        <v>378</v>
      </c>
    </row>
    <row r="12" spans="2:19" ht="62.25" customHeight="1">
      <c r="B12" s="533"/>
      <c r="C12" s="534"/>
      <c r="D12" s="53" t="s">
        <v>447</v>
      </c>
      <c r="E12" s="56">
        <v>1</v>
      </c>
      <c r="F12" s="56">
        <v>2</v>
      </c>
      <c r="G12" s="55">
        <v>3</v>
      </c>
      <c r="H12" s="54">
        <v>4</v>
      </c>
      <c r="I12" s="104">
        <v>5</v>
      </c>
    </row>
    <row r="13" spans="2:19" ht="62.25" customHeight="1" thickBot="1">
      <c r="B13" s="105"/>
      <c r="C13" s="526" t="s">
        <v>448</v>
      </c>
      <c r="D13" s="527"/>
      <c r="E13" s="106" t="s">
        <v>449</v>
      </c>
      <c r="F13" s="106" t="s">
        <v>450</v>
      </c>
      <c r="G13" s="106" t="s">
        <v>451</v>
      </c>
      <c r="H13" s="106" t="s">
        <v>452</v>
      </c>
      <c r="I13" s="107" t="s">
        <v>453</v>
      </c>
    </row>
    <row r="17" spans="4:6">
      <c r="D17" s="15"/>
      <c r="E17" s="15"/>
      <c r="F17" s="15"/>
    </row>
    <row r="19" spans="4:6" ht="17">
      <c r="D19" t="s">
        <v>454</v>
      </c>
      <c r="E19" s="56" t="s">
        <v>446</v>
      </c>
      <c r="F19" s="56">
        <v>1</v>
      </c>
    </row>
    <row r="20" spans="4:6">
      <c r="D20" t="s">
        <v>455</v>
      </c>
      <c r="E20" t="s">
        <v>446</v>
      </c>
      <c r="F20">
        <v>2</v>
      </c>
    </row>
    <row r="21" spans="4:6">
      <c r="D21" t="s">
        <v>456</v>
      </c>
      <c r="E21" t="s">
        <v>405</v>
      </c>
      <c r="F21">
        <v>2</v>
      </c>
    </row>
    <row r="22" spans="4:6">
      <c r="D22" t="s">
        <v>457</v>
      </c>
      <c r="E22" t="s">
        <v>458</v>
      </c>
      <c r="F22">
        <v>3</v>
      </c>
    </row>
    <row r="23" spans="4:6">
      <c r="D23" t="s">
        <v>459</v>
      </c>
      <c r="E23" t="s">
        <v>436</v>
      </c>
      <c r="F23">
        <v>4</v>
      </c>
    </row>
    <row r="24" spans="4:6">
      <c r="D24" t="s">
        <v>460</v>
      </c>
      <c r="E24" t="s">
        <v>446</v>
      </c>
      <c r="F24">
        <v>1</v>
      </c>
    </row>
    <row r="25" spans="4:6">
      <c r="D25" t="s">
        <v>461</v>
      </c>
      <c r="E25" t="s">
        <v>405</v>
      </c>
      <c r="F25">
        <v>2</v>
      </c>
    </row>
    <row r="26" spans="4:6">
      <c r="D26" t="s">
        <v>462</v>
      </c>
      <c r="E26" t="s">
        <v>405</v>
      </c>
      <c r="F26">
        <v>2</v>
      </c>
    </row>
    <row r="27" spans="4:6">
      <c r="D27" t="s">
        <v>463</v>
      </c>
      <c r="E27" t="s">
        <v>440</v>
      </c>
      <c r="F27">
        <v>3</v>
      </c>
    </row>
    <row r="28" spans="4:6">
      <c r="D28" t="s">
        <v>464</v>
      </c>
      <c r="E28" t="s">
        <v>436</v>
      </c>
      <c r="F28">
        <v>4</v>
      </c>
    </row>
    <row r="29" spans="4:6">
      <c r="D29" t="s">
        <v>465</v>
      </c>
      <c r="E29" t="s">
        <v>405</v>
      </c>
      <c r="F29">
        <v>2</v>
      </c>
    </row>
    <row r="30" spans="4:6">
      <c r="D30" t="s">
        <v>466</v>
      </c>
      <c r="E30" t="s">
        <v>405</v>
      </c>
      <c r="F30">
        <v>2</v>
      </c>
    </row>
    <row r="31" spans="4:6">
      <c r="D31" t="s">
        <v>467</v>
      </c>
      <c r="E31" t="s">
        <v>405</v>
      </c>
      <c r="F31">
        <v>2</v>
      </c>
    </row>
    <row r="32" spans="4:6">
      <c r="D32" t="s">
        <v>468</v>
      </c>
      <c r="E32" t="s">
        <v>440</v>
      </c>
      <c r="F32">
        <v>3</v>
      </c>
    </row>
    <row r="33" spans="4:6">
      <c r="D33" t="s">
        <v>469</v>
      </c>
      <c r="E33" t="s">
        <v>436</v>
      </c>
      <c r="F33">
        <v>4</v>
      </c>
    </row>
    <row r="34" spans="4:6">
      <c r="D34" t="s">
        <v>470</v>
      </c>
      <c r="E34" t="s">
        <v>405</v>
      </c>
      <c r="F34">
        <v>2</v>
      </c>
    </row>
    <row r="35" spans="4:6">
      <c r="D35" t="s">
        <v>471</v>
      </c>
      <c r="E35" t="s">
        <v>405</v>
      </c>
      <c r="F35">
        <v>2</v>
      </c>
    </row>
    <row r="36" spans="4:6">
      <c r="D36" t="s">
        <v>472</v>
      </c>
      <c r="E36" t="s">
        <v>440</v>
      </c>
      <c r="F36">
        <v>3</v>
      </c>
    </row>
    <row r="37" spans="4:6">
      <c r="D37" t="s">
        <v>473</v>
      </c>
      <c r="E37" t="s">
        <v>440</v>
      </c>
      <c r="F37">
        <v>3</v>
      </c>
    </row>
    <row r="38" spans="4:6">
      <c r="D38" t="s">
        <v>474</v>
      </c>
      <c r="E38" t="s">
        <v>436</v>
      </c>
      <c r="F38">
        <v>4</v>
      </c>
    </row>
    <row r="39" spans="4:6">
      <c r="D39" t="s">
        <v>475</v>
      </c>
      <c r="E39" t="s">
        <v>440</v>
      </c>
      <c r="F39">
        <v>3</v>
      </c>
    </row>
    <row r="40" spans="4:6">
      <c r="D40" t="s">
        <v>476</v>
      </c>
      <c r="E40" t="s">
        <v>440</v>
      </c>
      <c r="F40">
        <v>3</v>
      </c>
    </row>
    <row r="41" spans="4:6">
      <c r="D41" t="s">
        <v>477</v>
      </c>
      <c r="E41" t="s">
        <v>440</v>
      </c>
      <c r="F41">
        <v>3</v>
      </c>
    </row>
    <row r="42" spans="4:6">
      <c r="D42" t="s">
        <v>478</v>
      </c>
      <c r="E42" t="s">
        <v>440</v>
      </c>
      <c r="F42">
        <v>3</v>
      </c>
    </row>
    <row r="43" spans="4:6">
      <c r="D43" t="s">
        <v>479</v>
      </c>
      <c r="E43" t="s">
        <v>436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A30" zoomScale="154" zoomScaleNormal="154" workbookViewId="0">
      <selection activeCell="B30" sqref="B30:B39"/>
    </sheetView>
  </sheetViews>
  <sheetFormatPr baseColWidth="10" defaultColWidth="11.5" defaultRowHeight="15"/>
  <cols>
    <col min="1" max="1" width="5.5" style="5" bestFit="1" customWidth="1"/>
    <col min="2" max="2" width="35.8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124" customWidth="1"/>
    <col min="14" max="169" width="11.5" style="2"/>
  </cols>
  <sheetData>
    <row r="1" spans="1:271" s="17" customFormat="1" ht="16.5" customHeight="1">
      <c r="A1" s="595"/>
      <c r="B1" s="596"/>
      <c r="C1" s="599"/>
      <c r="D1" s="599"/>
      <c r="E1" s="599"/>
      <c r="F1" s="599"/>
      <c r="G1" s="599"/>
      <c r="H1" s="599"/>
      <c r="I1" s="599"/>
      <c r="J1" s="600"/>
      <c r="K1" s="594"/>
      <c r="L1" s="594"/>
      <c r="M1" s="594"/>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97"/>
      <c r="B2" s="598"/>
      <c r="C2" s="601"/>
      <c r="D2" s="601"/>
      <c r="E2" s="601"/>
      <c r="F2" s="601"/>
      <c r="G2" s="601"/>
      <c r="H2" s="601"/>
      <c r="I2" s="601"/>
      <c r="J2" s="602"/>
      <c r="K2" s="594"/>
      <c r="L2" s="594"/>
      <c r="M2" s="594"/>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1"/>
      <c r="D3" s="601"/>
      <c r="E3" s="601"/>
      <c r="F3" s="601"/>
      <c r="G3" s="601"/>
      <c r="H3" s="601"/>
      <c r="I3" s="601"/>
      <c r="J3" s="602"/>
      <c r="K3" s="594"/>
      <c r="L3" s="594"/>
      <c r="M3" s="594"/>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10" t="s">
        <v>278</v>
      </c>
      <c r="B4" s="410"/>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10" t="s">
        <v>279</v>
      </c>
      <c r="B5" s="410"/>
      <c r="C5" s="453" t="s">
        <v>364</v>
      </c>
      <c r="D5" s="453"/>
      <c r="E5" s="453"/>
      <c r="F5" s="453"/>
      <c r="G5" s="453"/>
      <c r="H5" s="453"/>
      <c r="I5" s="453"/>
      <c r="J5" s="453"/>
      <c r="K5" s="453"/>
      <c r="L5" s="453"/>
      <c r="M5" s="45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10" t="s">
        <v>280</v>
      </c>
      <c r="B6" s="410"/>
      <c r="C6" s="428" t="s">
        <v>338</v>
      </c>
      <c r="D6" s="578"/>
      <c r="E6" s="578"/>
      <c r="F6" s="578"/>
      <c r="G6" s="578"/>
      <c r="H6" s="578"/>
      <c r="I6" s="578"/>
      <c r="J6" s="578"/>
      <c r="K6" s="578"/>
      <c r="L6" s="578"/>
      <c r="M6" s="57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3" t="s">
        <v>480</v>
      </c>
      <c r="B7" s="574"/>
      <c r="C7" s="575"/>
      <c r="D7" s="576" t="s">
        <v>481</v>
      </c>
      <c r="E7" s="576"/>
      <c r="F7" s="576"/>
      <c r="G7" s="577" t="s">
        <v>482</v>
      </c>
      <c r="H7" s="580" t="s">
        <v>483</v>
      </c>
      <c r="I7" s="582" t="s">
        <v>484</v>
      </c>
      <c r="J7" s="583"/>
      <c r="K7" s="582" t="s">
        <v>485</v>
      </c>
      <c r="L7" s="583"/>
      <c r="M7" s="584" t="s">
        <v>486</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220</v>
      </c>
      <c r="C8" s="33" t="s">
        <v>222</v>
      </c>
      <c r="D8" s="26" t="s">
        <v>232</v>
      </c>
      <c r="E8" s="26" t="s">
        <v>487</v>
      </c>
      <c r="F8" s="26" t="s">
        <v>488</v>
      </c>
      <c r="G8" s="577"/>
      <c r="H8" s="581"/>
      <c r="I8" s="27" t="s">
        <v>489</v>
      </c>
      <c r="J8" s="27" t="s">
        <v>490</v>
      </c>
      <c r="K8" s="27" t="s">
        <v>491</v>
      </c>
      <c r="L8" s="27" t="s">
        <v>492</v>
      </c>
      <c r="M8" s="58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85"/>
      <c r="B9" s="586"/>
      <c r="C9" s="586"/>
      <c r="D9" s="586"/>
      <c r="E9" s="586"/>
      <c r="F9" s="586"/>
      <c r="G9" s="58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22" customHeight="1">
      <c r="A10" s="587">
        <f>'7- Mapa Final'!A10</f>
        <v>1</v>
      </c>
      <c r="B10" s="569" t="str">
        <f>'7- Mapa Final'!B10</f>
        <v>Incumplimiento de las políticas de Gestión Documental establecidas para la Rama Judicial</v>
      </c>
      <c r="C10" s="569" t="str">
        <f>'7- Mapa Final'!C10</f>
        <v>Incumplimiento de las metas establecidas  para la gestión documental  de la Rama Judicial que pueda afectar la adecuada conservación, control y gestión de los documentos</v>
      </c>
      <c r="D10" s="571" t="str">
        <f>'7- Mapa Final'!J10</f>
        <v>Baja - 2</v>
      </c>
      <c r="E10" s="572" t="str">
        <f>'7- Mapa Final'!K10</f>
        <v>Menor - 2</v>
      </c>
      <c r="F10" s="591" t="str">
        <f>'7- Mapa Final'!M10</f>
        <v>Moderado - 4</v>
      </c>
      <c r="G10" s="389" t="s">
        <v>378</v>
      </c>
      <c r="H10" s="592" t="s">
        <v>509</v>
      </c>
      <c r="I10" s="593" t="s">
        <v>9</v>
      </c>
      <c r="J10" s="593"/>
      <c r="K10" s="588">
        <v>45292</v>
      </c>
      <c r="L10" s="588">
        <v>45382</v>
      </c>
      <c r="M10" s="589" t="s">
        <v>513</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22" customHeight="1">
      <c r="A11" s="570"/>
      <c r="B11" s="549"/>
      <c r="C11" s="549"/>
      <c r="D11" s="551"/>
      <c r="E11" s="553"/>
      <c r="F11" s="554"/>
      <c r="G11" s="390"/>
      <c r="H11" s="556"/>
      <c r="I11" s="557"/>
      <c r="J11" s="557"/>
      <c r="K11" s="557"/>
      <c r="L11" s="557"/>
      <c r="M11" s="59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22" customHeight="1">
      <c r="A12" s="570"/>
      <c r="B12" s="549"/>
      <c r="C12" s="549"/>
      <c r="D12" s="551"/>
      <c r="E12" s="553"/>
      <c r="F12" s="554"/>
      <c r="G12" s="390"/>
      <c r="H12" s="556"/>
      <c r="I12" s="557"/>
      <c r="J12" s="557"/>
      <c r="K12" s="557"/>
      <c r="L12" s="557"/>
      <c r="M12" s="590"/>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22" customHeight="1">
      <c r="A13" s="570"/>
      <c r="B13" s="549"/>
      <c r="C13" s="549"/>
      <c r="D13" s="551"/>
      <c r="E13" s="553"/>
      <c r="F13" s="554"/>
      <c r="G13" s="390"/>
      <c r="H13" s="556"/>
      <c r="I13" s="557"/>
      <c r="J13" s="557"/>
      <c r="K13" s="557"/>
      <c r="L13" s="557"/>
      <c r="M13" s="590"/>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22" customHeight="1">
      <c r="A14" s="570"/>
      <c r="B14" s="549"/>
      <c r="C14" s="549"/>
      <c r="D14" s="551"/>
      <c r="E14" s="553"/>
      <c r="F14" s="554"/>
      <c r="G14" s="390"/>
      <c r="H14" s="556"/>
      <c r="I14" s="557"/>
      <c r="J14" s="557"/>
      <c r="K14" s="557"/>
      <c r="L14" s="557"/>
      <c r="M14" s="590"/>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22" customHeight="1">
      <c r="A15" s="570"/>
      <c r="B15" s="549"/>
      <c r="C15" s="549"/>
      <c r="D15" s="551"/>
      <c r="E15" s="553"/>
      <c r="F15" s="554"/>
      <c r="G15" s="390"/>
      <c r="H15" s="556"/>
      <c r="I15" s="557"/>
      <c r="J15" s="557"/>
      <c r="K15" s="557"/>
      <c r="L15" s="557"/>
      <c r="M15" s="590"/>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22" customHeight="1">
      <c r="A16" s="570"/>
      <c r="B16" s="549"/>
      <c r="C16" s="549"/>
      <c r="D16" s="551"/>
      <c r="E16" s="553"/>
      <c r="F16" s="554"/>
      <c r="G16" s="390"/>
      <c r="H16" s="556"/>
      <c r="I16" s="557"/>
      <c r="J16" s="557"/>
      <c r="K16" s="557"/>
      <c r="L16" s="557"/>
      <c r="M16" s="590"/>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22" customHeight="1">
      <c r="A17" s="570"/>
      <c r="B17" s="549"/>
      <c r="C17" s="549"/>
      <c r="D17" s="551"/>
      <c r="E17" s="553"/>
      <c r="F17" s="554"/>
      <c r="G17" s="390"/>
      <c r="H17" s="556"/>
      <c r="I17" s="557"/>
      <c r="J17" s="557"/>
      <c r="K17" s="557"/>
      <c r="L17" s="557"/>
      <c r="M17" s="590"/>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22" customHeight="1">
      <c r="A18" s="570"/>
      <c r="B18" s="549"/>
      <c r="C18" s="549"/>
      <c r="D18" s="551"/>
      <c r="E18" s="553"/>
      <c r="F18" s="554"/>
      <c r="G18" s="390"/>
      <c r="H18" s="556"/>
      <c r="I18" s="557"/>
      <c r="J18" s="557"/>
      <c r="K18" s="557"/>
      <c r="L18" s="557"/>
      <c r="M18" s="590"/>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97.5" customHeight="1">
      <c r="A19" s="570"/>
      <c r="B19" s="549"/>
      <c r="C19" s="549"/>
      <c r="D19" s="551"/>
      <c r="E19" s="553"/>
      <c r="F19" s="554"/>
      <c r="G19" s="390"/>
      <c r="H19" s="556"/>
      <c r="I19" s="557"/>
      <c r="J19" s="557"/>
      <c r="K19" s="557"/>
      <c r="L19" s="557"/>
      <c r="M19" s="59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23" customHeight="1">
      <c r="A20" s="570">
        <f>'7- Mapa Final'!A20</f>
        <v>2</v>
      </c>
      <c r="B20" s="549" t="str">
        <f>'7- Mapa Final'!B20</f>
        <v>Pérdida o deterioro de documentos que reposan en el Archivo de la Justicia Regional.</v>
      </c>
      <c r="C20" s="549" t="str">
        <f>'7- Mapa Final'!C20</f>
        <v xml:space="preserve">Extravío de documentos en custodia del archivo de la justicia regional o graves deterioros (físicos, químicos o biológicos) que hagan irrecuperable la información </v>
      </c>
      <c r="D20" s="550" t="str">
        <f>'7- Mapa Final'!J20</f>
        <v>Muy Baja - 1</v>
      </c>
      <c r="E20" s="552" t="str">
        <f>'7- Mapa Final'!K20</f>
        <v>Leve - 1</v>
      </c>
      <c r="F20" s="554" t="str">
        <f>'7- Mapa Final'!M20</f>
        <v>Bajo - 1</v>
      </c>
      <c r="G20" s="390" t="s">
        <v>378</v>
      </c>
      <c r="H20" s="555" t="s">
        <v>510</v>
      </c>
      <c r="I20" s="557" t="s">
        <v>9</v>
      </c>
      <c r="J20" s="557"/>
      <c r="K20" s="558">
        <v>45292</v>
      </c>
      <c r="L20" s="558">
        <v>45382</v>
      </c>
      <c r="M20" s="560" t="s">
        <v>514</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23" customHeight="1">
      <c r="A21" s="570"/>
      <c r="B21" s="549"/>
      <c r="C21" s="549"/>
      <c r="D21" s="551"/>
      <c r="E21" s="553"/>
      <c r="F21" s="554"/>
      <c r="G21" s="390"/>
      <c r="H21" s="556"/>
      <c r="I21" s="557"/>
      <c r="J21" s="557"/>
      <c r="K21" s="557"/>
      <c r="L21" s="557"/>
      <c r="M21" s="561"/>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23" customHeight="1">
      <c r="A22" s="570"/>
      <c r="B22" s="549"/>
      <c r="C22" s="549"/>
      <c r="D22" s="551"/>
      <c r="E22" s="553"/>
      <c r="F22" s="554"/>
      <c r="G22" s="390"/>
      <c r="H22" s="556"/>
      <c r="I22" s="557"/>
      <c r="J22" s="557"/>
      <c r="K22" s="557"/>
      <c r="L22" s="557"/>
      <c r="M22" s="561"/>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23" customHeight="1">
      <c r="A23" s="570"/>
      <c r="B23" s="549"/>
      <c r="C23" s="549"/>
      <c r="D23" s="551"/>
      <c r="E23" s="553"/>
      <c r="F23" s="554"/>
      <c r="G23" s="390"/>
      <c r="H23" s="556"/>
      <c r="I23" s="557"/>
      <c r="J23" s="557"/>
      <c r="K23" s="557"/>
      <c r="L23" s="557"/>
      <c r="M23" s="561"/>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23" customHeight="1">
      <c r="A24" s="570"/>
      <c r="B24" s="549"/>
      <c r="C24" s="549"/>
      <c r="D24" s="551"/>
      <c r="E24" s="553"/>
      <c r="F24" s="554"/>
      <c r="G24" s="390"/>
      <c r="H24" s="556"/>
      <c r="I24" s="557"/>
      <c r="J24" s="557"/>
      <c r="K24" s="557"/>
      <c r="L24" s="557"/>
      <c r="M24" s="561"/>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23" customHeight="1">
      <c r="A25" s="570"/>
      <c r="B25" s="549"/>
      <c r="C25" s="549"/>
      <c r="D25" s="551"/>
      <c r="E25" s="553"/>
      <c r="F25" s="554"/>
      <c r="G25" s="390"/>
      <c r="H25" s="556"/>
      <c r="I25" s="557"/>
      <c r="J25" s="557"/>
      <c r="K25" s="557"/>
      <c r="L25" s="557"/>
      <c r="M25" s="561"/>
      <c r="N25" s="32"/>
      <c r="O25" s="32"/>
    </row>
    <row r="26" spans="1:169" ht="23" customHeight="1">
      <c r="A26" s="570"/>
      <c r="B26" s="549"/>
      <c r="C26" s="549"/>
      <c r="D26" s="551"/>
      <c r="E26" s="553"/>
      <c r="F26" s="554"/>
      <c r="G26" s="390"/>
      <c r="H26" s="556"/>
      <c r="I26" s="557"/>
      <c r="J26" s="557"/>
      <c r="K26" s="557"/>
      <c r="L26" s="557"/>
      <c r="M26" s="561"/>
      <c r="N26" s="32"/>
      <c r="O26" s="32"/>
    </row>
    <row r="27" spans="1:169" ht="23" customHeight="1">
      <c r="A27" s="570"/>
      <c r="B27" s="549"/>
      <c r="C27" s="549"/>
      <c r="D27" s="551"/>
      <c r="E27" s="553"/>
      <c r="F27" s="554"/>
      <c r="G27" s="390"/>
      <c r="H27" s="556"/>
      <c r="I27" s="557"/>
      <c r="J27" s="557"/>
      <c r="K27" s="557"/>
      <c r="L27" s="557"/>
      <c r="M27" s="561"/>
      <c r="N27" s="32"/>
      <c r="O27" s="32"/>
    </row>
    <row r="28" spans="1:169" ht="23" customHeight="1">
      <c r="A28" s="570"/>
      <c r="B28" s="549"/>
      <c r="C28" s="549"/>
      <c r="D28" s="551"/>
      <c r="E28" s="553"/>
      <c r="F28" s="554"/>
      <c r="G28" s="390"/>
      <c r="H28" s="556"/>
      <c r="I28" s="557"/>
      <c r="J28" s="557"/>
      <c r="K28" s="557"/>
      <c r="L28" s="557"/>
      <c r="M28" s="561"/>
      <c r="N28" s="32"/>
      <c r="O28" s="32"/>
    </row>
    <row r="29" spans="1:169" ht="70.5" customHeight="1">
      <c r="A29" s="570"/>
      <c r="B29" s="549"/>
      <c r="C29" s="549"/>
      <c r="D29" s="551"/>
      <c r="E29" s="553"/>
      <c r="F29" s="554"/>
      <c r="G29" s="390"/>
      <c r="H29" s="556"/>
      <c r="I29" s="557"/>
      <c r="J29" s="557"/>
      <c r="K29" s="557"/>
      <c r="L29" s="557"/>
      <c r="M29" s="561"/>
      <c r="N29" s="32"/>
      <c r="O29" s="32"/>
    </row>
    <row r="30" spans="1:169" s="24" customFormat="1" ht="20.5" customHeight="1">
      <c r="A30" s="570">
        <f>'7- Mapa Final'!A30</f>
        <v>3</v>
      </c>
      <c r="B30" s="549" t="str">
        <f>'7- Mapa Final'!B30</f>
        <v>Pérdida o no entrega de comunicaciones oficiales generadas a través de SIGOBius.</v>
      </c>
      <c r="C30" s="549" t="str">
        <f>'7- Mapa Final'!C30</f>
        <v>Las comunicaciones oficiales de naturaleza administrativa que generan, envían y reciben a través del sistema no lleguen al destinatario final</v>
      </c>
      <c r="D30" s="550" t="str">
        <f>'7- Mapa Final'!J30</f>
        <v>Baja - 2</v>
      </c>
      <c r="E30" s="552" t="str">
        <f>'7- Mapa Final'!K30</f>
        <v>Leve - 1</v>
      </c>
      <c r="F30" s="554" t="str">
        <f>'7- Mapa Final'!M30</f>
        <v>Bajo - 2</v>
      </c>
      <c r="G30" s="390" t="s">
        <v>378</v>
      </c>
      <c r="H30" s="555" t="s">
        <v>511</v>
      </c>
      <c r="I30" s="557" t="s">
        <v>9</v>
      </c>
      <c r="J30" s="557"/>
      <c r="K30" s="558">
        <v>45292</v>
      </c>
      <c r="L30" s="558">
        <v>45382</v>
      </c>
      <c r="M30" s="560" t="s">
        <v>515</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20.5" customHeight="1">
      <c r="A31" s="570"/>
      <c r="B31" s="549"/>
      <c r="C31" s="549"/>
      <c r="D31" s="551"/>
      <c r="E31" s="553"/>
      <c r="F31" s="554"/>
      <c r="G31" s="390"/>
      <c r="H31" s="556"/>
      <c r="I31" s="557"/>
      <c r="J31" s="557"/>
      <c r="K31" s="557"/>
      <c r="L31" s="557"/>
      <c r="M31" s="561"/>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20.5" customHeight="1">
      <c r="A32" s="570"/>
      <c r="B32" s="549"/>
      <c r="C32" s="549"/>
      <c r="D32" s="551"/>
      <c r="E32" s="553"/>
      <c r="F32" s="554"/>
      <c r="G32" s="390"/>
      <c r="H32" s="556"/>
      <c r="I32" s="557"/>
      <c r="J32" s="557"/>
      <c r="K32" s="557"/>
      <c r="L32" s="557"/>
      <c r="M32" s="561"/>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20.5" customHeight="1">
      <c r="A33" s="570"/>
      <c r="B33" s="549"/>
      <c r="C33" s="549"/>
      <c r="D33" s="551"/>
      <c r="E33" s="553"/>
      <c r="F33" s="554"/>
      <c r="G33" s="390"/>
      <c r="H33" s="556"/>
      <c r="I33" s="557"/>
      <c r="J33" s="557"/>
      <c r="K33" s="557"/>
      <c r="L33" s="557"/>
      <c r="M33" s="561"/>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20.5" customHeight="1">
      <c r="A34" s="570"/>
      <c r="B34" s="549"/>
      <c r="C34" s="549"/>
      <c r="D34" s="551"/>
      <c r="E34" s="553"/>
      <c r="F34" s="554"/>
      <c r="G34" s="390"/>
      <c r="H34" s="556"/>
      <c r="I34" s="557"/>
      <c r="J34" s="557"/>
      <c r="K34" s="557"/>
      <c r="L34" s="557"/>
      <c r="M34" s="561"/>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20.5" customHeight="1">
      <c r="A35" s="570"/>
      <c r="B35" s="549"/>
      <c r="C35" s="549"/>
      <c r="D35" s="551"/>
      <c r="E35" s="553"/>
      <c r="F35" s="554"/>
      <c r="G35" s="390"/>
      <c r="H35" s="556"/>
      <c r="I35" s="557"/>
      <c r="J35" s="557"/>
      <c r="K35" s="557"/>
      <c r="L35" s="557"/>
      <c r="M35" s="561"/>
      <c r="N35" s="32"/>
      <c r="O35" s="32"/>
    </row>
    <row r="36" spans="1:169" ht="20.5" customHeight="1">
      <c r="A36" s="570"/>
      <c r="B36" s="549"/>
      <c r="C36" s="549"/>
      <c r="D36" s="551"/>
      <c r="E36" s="553"/>
      <c r="F36" s="554"/>
      <c r="G36" s="390"/>
      <c r="H36" s="556"/>
      <c r="I36" s="557"/>
      <c r="J36" s="557"/>
      <c r="K36" s="557"/>
      <c r="L36" s="557"/>
      <c r="M36" s="561"/>
      <c r="N36" s="32"/>
      <c r="O36" s="32"/>
    </row>
    <row r="37" spans="1:169" ht="20.5" customHeight="1">
      <c r="A37" s="570"/>
      <c r="B37" s="549"/>
      <c r="C37" s="549"/>
      <c r="D37" s="551"/>
      <c r="E37" s="553"/>
      <c r="F37" s="554"/>
      <c r="G37" s="390"/>
      <c r="H37" s="556"/>
      <c r="I37" s="557"/>
      <c r="J37" s="557"/>
      <c r="K37" s="557"/>
      <c r="L37" s="557"/>
      <c r="M37" s="561"/>
      <c r="N37" s="32"/>
      <c r="O37" s="32"/>
    </row>
    <row r="38" spans="1:169" ht="20.5" customHeight="1">
      <c r="A38" s="570"/>
      <c r="B38" s="549"/>
      <c r="C38" s="549"/>
      <c r="D38" s="551"/>
      <c r="E38" s="553"/>
      <c r="F38" s="554"/>
      <c r="G38" s="390"/>
      <c r="H38" s="556"/>
      <c r="I38" s="557"/>
      <c r="J38" s="557"/>
      <c r="K38" s="557"/>
      <c r="L38" s="557"/>
      <c r="M38" s="561"/>
      <c r="N38" s="32"/>
      <c r="O38" s="32"/>
    </row>
    <row r="39" spans="1:169" ht="143" customHeight="1">
      <c r="A39" s="570"/>
      <c r="B39" s="549"/>
      <c r="C39" s="549"/>
      <c r="D39" s="551"/>
      <c r="E39" s="553"/>
      <c r="F39" s="554"/>
      <c r="G39" s="390"/>
      <c r="H39" s="556"/>
      <c r="I39" s="557"/>
      <c r="J39" s="557"/>
      <c r="K39" s="557"/>
      <c r="L39" s="557"/>
      <c r="M39" s="561"/>
      <c r="N39" s="32"/>
      <c r="O39" s="32"/>
    </row>
    <row r="40" spans="1:169" s="24" customFormat="1" ht="19" customHeight="1">
      <c r="A40" s="548">
        <f>'7- Mapa Final'!A40</f>
        <v>4</v>
      </c>
      <c r="B40" s="549" t="str">
        <f>'7- Mapa Final'!B40</f>
        <v>Recibir dádivas o beneficios a nombre propio o de terceros para  sustraer o alterar  documentación conservada en el archivo de la Justicia Regional.</v>
      </c>
      <c r="C40" s="549" t="str">
        <f>'7- Mapa Final'!C40</f>
        <v>Los documentos que resposan en los  archivos son manipulados o sustraídos o duplicados, sin medir autorización o solicitud expresa</v>
      </c>
      <c r="D40" s="550" t="str">
        <f>'7- Mapa Final'!J40</f>
        <v>Muy Baja - 1</v>
      </c>
      <c r="E40" s="552" t="str">
        <f>'7- Mapa Final'!K40</f>
        <v>Moderado - 3</v>
      </c>
      <c r="F40" s="554" t="str">
        <f>'7- Mapa Final'!M40</f>
        <v>Moderado - 3</v>
      </c>
      <c r="G40" s="390" t="s">
        <v>378</v>
      </c>
      <c r="H40" s="555" t="s">
        <v>512</v>
      </c>
      <c r="I40" s="557" t="s">
        <v>9</v>
      </c>
      <c r="J40" s="557"/>
      <c r="K40" s="558">
        <v>45292</v>
      </c>
      <c r="L40" s="558">
        <v>45382</v>
      </c>
      <c r="M40" s="560" t="s">
        <v>517</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9" customHeight="1">
      <c r="A41" s="548"/>
      <c r="B41" s="549"/>
      <c r="C41" s="549"/>
      <c r="D41" s="551"/>
      <c r="E41" s="553"/>
      <c r="F41" s="554"/>
      <c r="G41" s="390"/>
      <c r="H41" s="556"/>
      <c r="I41" s="557"/>
      <c r="J41" s="557"/>
      <c r="K41" s="557"/>
      <c r="L41" s="557"/>
      <c r="M41" s="561"/>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9" customHeight="1">
      <c r="A42" s="548"/>
      <c r="B42" s="549"/>
      <c r="C42" s="549"/>
      <c r="D42" s="551"/>
      <c r="E42" s="553"/>
      <c r="F42" s="554"/>
      <c r="G42" s="390"/>
      <c r="H42" s="556"/>
      <c r="I42" s="557"/>
      <c r="J42" s="557"/>
      <c r="K42" s="557"/>
      <c r="L42" s="557"/>
      <c r="M42" s="561"/>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9" customHeight="1">
      <c r="A43" s="548"/>
      <c r="B43" s="549"/>
      <c r="C43" s="549"/>
      <c r="D43" s="551"/>
      <c r="E43" s="553"/>
      <c r="F43" s="554"/>
      <c r="G43" s="390"/>
      <c r="H43" s="556"/>
      <c r="I43" s="557"/>
      <c r="J43" s="557"/>
      <c r="K43" s="557"/>
      <c r="L43" s="557"/>
      <c r="M43" s="561"/>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9" customHeight="1">
      <c r="A44" s="548"/>
      <c r="B44" s="549"/>
      <c r="C44" s="549"/>
      <c r="D44" s="551"/>
      <c r="E44" s="553"/>
      <c r="F44" s="554"/>
      <c r="G44" s="390"/>
      <c r="H44" s="556"/>
      <c r="I44" s="557"/>
      <c r="J44" s="557"/>
      <c r="K44" s="557"/>
      <c r="L44" s="557"/>
      <c r="M44" s="561"/>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9" customHeight="1">
      <c r="A45" s="548"/>
      <c r="B45" s="549"/>
      <c r="C45" s="549"/>
      <c r="D45" s="551"/>
      <c r="E45" s="553"/>
      <c r="F45" s="554"/>
      <c r="G45" s="390"/>
      <c r="H45" s="556"/>
      <c r="I45" s="557"/>
      <c r="J45" s="557"/>
      <c r="K45" s="557"/>
      <c r="L45" s="557"/>
      <c r="M45" s="561"/>
      <c r="N45" s="32"/>
      <c r="O45" s="32"/>
    </row>
    <row r="46" spans="1:169" ht="19" customHeight="1">
      <c r="A46" s="548"/>
      <c r="B46" s="549"/>
      <c r="C46" s="549"/>
      <c r="D46" s="551"/>
      <c r="E46" s="553"/>
      <c r="F46" s="554"/>
      <c r="G46" s="390"/>
      <c r="H46" s="556"/>
      <c r="I46" s="557"/>
      <c r="J46" s="557"/>
      <c r="K46" s="557"/>
      <c r="L46" s="557"/>
      <c r="M46" s="561"/>
      <c r="N46" s="32"/>
      <c r="O46" s="32"/>
    </row>
    <row r="47" spans="1:169" ht="19" customHeight="1">
      <c r="A47" s="548"/>
      <c r="B47" s="549"/>
      <c r="C47" s="549"/>
      <c r="D47" s="551"/>
      <c r="E47" s="553"/>
      <c r="F47" s="554"/>
      <c r="G47" s="390"/>
      <c r="H47" s="556"/>
      <c r="I47" s="557"/>
      <c r="J47" s="557"/>
      <c r="K47" s="557"/>
      <c r="L47" s="557"/>
      <c r="M47" s="561"/>
      <c r="N47" s="32"/>
      <c r="O47" s="32"/>
    </row>
    <row r="48" spans="1:169" ht="19" customHeight="1">
      <c r="A48" s="548"/>
      <c r="B48" s="549"/>
      <c r="C48" s="549"/>
      <c r="D48" s="551"/>
      <c r="E48" s="553"/>
      <c r="F48" s="554"/>
      <c r="G48" s="390"/>
      <c r="H48" s="556"/>
      <c r="I48" s="557"/>
      <c r="J48" s="557"/>
      <c r="K48" s="557"/>
      <c r="L48" s="557"/>
      <c r="M48" s="561"/>
      <c r="N48" s="32"/>
      <c r="O48" s="32"/>
    </row>
    <row r="49" spans="1:15" ht="101.5" customHeight="1">
      <c r="A49" s="548"/>
      <c r="B49" s="549"/>
      <c r="C49" s="549"/>
      <c r="D49" s="551"/>
      <c r="E49" s="553"/>
      <c r="F49" s="554"/>
      <c r="G49" s="390"/>
      <c r="H49" s="556"/>
      <c r="I49" s="557"/>
      <c r="J49" s="557"/>
      <c r="K49" s="557"/>
      <c r="L49" s="557"/>
      <c r="M49" s="561"/>
      <c r="N49" s="32"/>
      <c r="O49" s="32"/>
    </row>
    <row r="50" spans="1:15" ht="19" customHeight="1">
      <c r="A50" s="548">
        <f>'7- Mapa Final'!A50</f>
        <v>5</v>
      </c>
      <c r="B50" s="549"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4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0" t="str">
        <f>'7- Mapa Final'!J50</f>
        <v>Muy Baja - 1</v>
      </c>
      <c r="E50" s="552" t="str">
        <f>'7- Mapa Final'!K50</f>
        <v>Menor - 2</v>
      </c>
      <c r="F50" s="554" t="str">
        <f>'7- Mapa Final'!M50</f>
        <v>Bajo - 2</v>
      </c>
      <c r="G50" s="390" t="s">
        <v>378</v>
      </c>
      <c r="H50" s="555" t="s">
        <v>512</v>
      </c>
      <c r="I50" s="557" t="s">
        <v>9</v>
      </c>
      <c r="J50" s="557"/>
      <c r="K50" s="558">
        <v>45292</v>
      </c>
      <c r="L50" s="558">
        <v>45382</v>
      </c>
      <c r="M50" s="560" t="s">
        <v>516</v>
      </c>
    </row>
    <row r="51" spans="1:15" ht="19" customHeight="1">
      <c r="A51" s="548"/>
      <c r="B51" s="549"/>
      <c r="C51" s="549"/>
      <c r="D51" s="551"/>
      <c r="E51" s="553"/>
      <c r="F51" s="554"/>
      <c r="G51" s="390"/>
      <c r="H51" s="556"/>
      <c r="I51" s="557"/>
      <c r="J51" s="557"/>
      <c r="K51" s="557"/>
      <c r="L51" s="557"/>
      <c r="M51" s="561"/>
    </row>
    <row r="52" spans="1:15" ht="19" customHeight="1">
      <c r="A52" s="548"/>
      <c r="B52" s="549"/>
      <c r="C52" s="549"/>
      <c r="D52" s="551"/>
      <c r="E52" s="553"/>
      <c r="F52" s="554"/>
      <c r="G52" s="390"/>
      <c r="H52" s="556"/>
      <c r="I52" s="557"/>
      <c r="J52" s="557"/>
      <c r="K52" s="557"/>
      <c r="L52" s="557"/>
      <c r="M52" s="561"/>
    </row>
    <row r="53" spans="1:15" ht="19" customHeight="1">
      <c r="A53" s="548"/>
      <c r="B53" s="549"/>
      <c r="C53" s="549"/>
      <c r="D53" s="551"/>
      <c r="E53" s="553"/>
      <c r="F53" s="554"/>
      <c r="G53" s="390"/>
      <c r="H53" s="556"/>
      <c r="I53" s="557"/>
      <c r="J53" s="557"/>
      <c r="K53" s="557"/>
      <c r="L53" s="557"/>
      <c r="M53" s="561"/>
    </row>
    <row r="54" spans="1:15" ht="19" customHeight="1">
      <c r="A54" s="548"/>
      <c r="B54" s="549"/>
      <c r="C54" s="549"/>
      <c r="D54" s="551"/>
      <c r="E54" s="553"/>
      <c r="F54" s="554"/>
      <c r="G54" s="390"/>
      <c r="H54" s="556"/>
      <c r="I54" s="557"/>
      <c r="J54" s="557"/>
      <c r="K54" s="557"/>
      <c r="L54" s="557"/>
      <c r="M54" s="561"/>
    </row>
    <row r="55" spans="1:15" ht="19" customHeight="1">
      <c r="A55" s="548"/>
      <c r="B55" s="549"/>
      <c r="C55" s="549"/>
      <c r="D55" s="551"/>
      <c r="E55" s="553"/>
      <c r="F55" s="554"/>
      <c r="G55" s="390"/>
      <c r="H55" s="556"/>
      <c r="I55" s="557"/>
      <c r="J55" s="557"/>
      <c r="K55" s="557"/>
      <c r="L55" s="557"/>
      <c r="M55" s="561"/>
    </row>
    <row r="56" spans="1:15" ht="19" customHeight="1">
      <c r="A56" s="548"/>
      <c r="B56" s="549"/>
      <c r="C56" s="549"/>
      <c r="D56" s="551"/>
      <c r="E56" s="553"/>
      <c r="F56" s="554"/>
      <c r="G56" s="390"/>
      <c r="H56" s="556"/>
      <c r="I56" s="557"/>
      <c r="J56" s="557"/>
      <c r="K56" s="557"/>
      <c r="L56" s="557"/>
      <c r="M56" s="561"/>
    </row>
    <row r="57" spans="1:15" ht="19" customHeight="1">
      <c r="A57" s="548"/>
      <c r="B57" s="549"/>
      <c r="C57" s="549"/>
      <c r="D57" s="551"/>
      <c r="E57" s="553"/>
      <c r="F57" s="554"/>
      <c r="G57" s="390"/>
      <c r="H57" s="556"/>
      <c r="I57" s="557"/>
      <c r="J57" s="557"/>
      <c r="K57" s="557"/>
      <c r="L57" s="557"/>
      <c r="M57" s="561"/>
    </row>
    <row r="58" spans="1:15" ht="19" customHeight="1">
      <c r="A58" s="548"/>
      <c r="B58" s="549"/>
      <c r="C58" s="549"/>
      <c r="D58" s="551"/>
      <c r="E58" s="553"/>
      <c r="F58" s="554"/>
      <c r="G58" s="390"/>
      <c r="H58" s="556"/>
      <c r="I58" s="557"/>
      <c r="J58" s="557"/>
      <c r="K58" s="557"/>
      <c r="L58" s="557"/>
      <c r="M58" s="561"/>
    </row>
    <row r="59" spans="1:15" ht="105" customHeight="1" thickBot="1">
      <c r="A59" s="565"/>
      <c r="B59" s="566"/>
      <c r="C59" s="566"/>
      <c r="D59" s="567"/>
      <c r="E59" s="568"/>
      <c r="F59" s="563"/>
      <c r="G59" s="391"/>
      <c r="H59" s="564"/>
      <c r="I59" s="559"/>
      <c r="J59" s="559"/>
      <c r="K59" s="559"/>
      <c r="L59" s="559"/>
      <c r="M59" s="562"/>
    </row>
  </sheetData>
  <mergeCells count="82">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H7:H8"/>
    <mergeCell ref="I7:J7"/>
    <mergeCell ref="K7:L7"/>
    <mergeCell ref="M7:M8"/>
    <mergeCell ref="L20:L29"/>
    <mergeCell ref="M20:M29"/>
    <mergeCell ref="A6:B6"/>
    <mergeCell ref="A7:C7"/>
    <mergeCell ref="D7:F7"/>
    <mergeCell ref="G7:G8"/>
    <mergeCell ref="C6:M6"/>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50:A59"/>
    <mergeCell ref="B50:B59"/>
    <mergeCell ref="C50:C59"/>
    <mergeCell ref="D50:D59"/>
    <mergeCell ref="E50:E59"/>
    <mergeCell ref="F50:F59"/>
    <mergeCell ref="G50:G59"/>
    <mergeCell ref="H50:H59"/>
    <mergeCell ref="I50:I59"/>
    <mergeCell ref="J50:J59"/>
    <mergeCell ref="K50:K59"/>
    <mergeCell ref="L50:L59"/>
    <mergeCell ref="M50:M59"/>
    <mergeCell ref="K40:K49"/>
    <mergeCell ref="L40:L49"/>
    <mergeCell ref="M40:M49"/>
    <mergeCell ref="F40:F49"/>
    <mergeCell ref="G40:G49"/>
    <mergeCell ref="H40:H49"/>
    <mergeCell ref="I40:I49"/>
    <mergeCell ref="J40:J49"/>
    <mergeCell ref="A40:A49"/>
    <mergeCell ref="B40:B49"/>
    <mergeCell ref="C40:C49"/>
    <mergeCell ref="D40:D49"/>
    <mergeCell ref="E40:E49"/>
  </mergeCells>
  <conditionalFormatting sqref="A7:B7">
    <cfRule type="containsText" dxfId="175" priority="837" operator="containsText" text="3- Moderado">
      <formula>NOT(ISERROR(SEARCH("3- Moderado",A7)))</formula>
    </cfRule>
    <cfRule type="containsText" dxfId="174" priority="842" operator="containsText" text="1- Bajo">
      <formula>NOT(ISERROR(SEARCH("1- Bajo",A7)))</formula>
    </cfRule>
    <cfRule type="containsText" dxfId="173" priority="841" operator="containsText" text="4- Bajo">
      <formula>NOT(ISERROR(SEARCH("4- Bajo",A7)))</formula>
    </cfRule>
    <cfRule type="containsText" dxfId="172" priority="840" operator="containsText" text="3- Bajo">
      <formula>NOT(ISERROR(SEARCH("3- Bajo",A7)))</formula>
    </cfRule>
    <cfRule type="containsText" dxfId="171" priority="838" operator="containsText" text="6- Moderado">
      <formula>NOT(ISERROR(SEARCH("6- Moderado",A7)))</formula>
    </cfRule>
    <cfRule type="containsText" dxfId="170" priority="839" operator="containsText" text="4- Moderado">
      <formula>NOT(ISERROR(SEARCH("4- Moderado",A7)))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3" operator="containsText" text="4- Moderado">
      <formula>NOT(ISERROR(SEARCH("4- Moderado",A30)))</formula>
    </cfRule>
    <cfRule type="containsText" dxfId="162" priority="154" operator="containsText" text="3- Bajo">
      <formula>NOT(ISERROR(SEARCH("3- Bajo",A30)))</formula>
    </cfRule>
    <cfRule type="containsText" dxfId="161" priority="151" operator="containsText" text="3- Moderado">
      <formula>NOT(ISERROR(SEARCH("3- Moderado",A30)))</formula>
    </cfRule>
    <cfRule type="containsText" dxfId="160" priority="156" operator="containsText" text="1- Bajo">
      <formula>NOT(ISERROR(SEARCH("1- Bajo",A30)))</formula>
    </cfRule>
    <cfRule type="containsText" dxfId="159" priority="155" operator="containsText" text="4- Bajo">
      <formula>NOT(ISERROR(SEARCH("4- Bajo",A30)))</formula>
    </cfRule>
    <cfRule type="containsText" dxfId="158" priority="152" operator="containsText" text="6- Moderado">
      <formula>NOT(ISERROR(SEARCH("6- Moderado",A30)))</formula>
    </cfRule>
  </conditionalFormatting>
  <conditionalFormatting sqref="A40:E40 A50:E50">
    <cfRule type="containsText" dxfId="157" priority="12" operator="containsText" text="6- Moderado">
      <formula>NOT(ISERROR(SEARCH("6- Moderado",A40)))</formula>
    </cfRule>
    <cfRule type="containsText" dxfId="156" priority="11" operator="containsText" text="3- Moderado">
      <formula>NOT(ISERROR(SEARCH("3- Moderado",A40)))</formula>
    </cfRule>
    <cfRule type="containsText" dxfId="155" priority="15" operator="containsText" text="4- Bajo">
      <formula>NOT(ISERROR(SEARCH("4- Bajo",A40)))</formula>
    </cfRule>
    <cfRule type="containsText" dxfId="154" priority="13" operator="containsText" text="4- Moderado">
      <formula>NOT(ISERROR(SEARCH("4- Moderado",A40)))</formula>
    </cfRule>
    <cfRule type="containsText" dxfId="153" priority="16" operator="containsText" text="1- Bajo">
      <formula>NOT(ISERROR(SEARCH("1- Bajo",A40)))</formula>
    </cfRule>
    <cfRule type="containsText" dxfId="152" priority="14" operator="containsText" text="3- Bajo">
      <formula>NOT(ISERROR(SEARCH("3- Bajo",A40)))</formula>
    </cfRule>
  </conditionalFormatting>
  <conditionalFormatting sqref="C8:F8">
    <cfRule type="containsText" dxfId="151" priority="170" operator="containsText" text="6- Moderado">
      <formula>NOT(ISERROR(SEARCH("6- Moderado",C8)))</formula>
    </cfRule>
    <cfRule type="containsText" dxfId="150" priority="174" operator="containsText" text="1- Bajo">
      <formula>NOT(ISERROR(SEARCH("1- Bajo",C8)))</formula>
    </cfRule>
    <cfRule type="containsText" dxfId="149" priority="173" operator="containsText" text="4- Bajo">
      <formula>NOT(ISERROR(SEARCH("4- Bajo",C8)))</formula>
    </cfRule>
    <cfRule type="containsText" dxfId="148" priority="172" operator="containsText" text="3- Bajo">
      <formula>NOT(ISERROR(SEARCH("3- Bajo",C8)))</formula>
    </cfRule>
    <cfRule type="containsText" dxfId="147" priority="169" operator="containsText" text="3- Moderado">
      <formula>NOT(ISERROR(SEARCH("3- Moderado",C8)))</formula>
    </cfRule>
    <cfRule type="containsText" dxfId="146" priority="171" operator="containsText" text="4- Moderado">
      <formula>NOT(ISERROR(SEARCH("4- Moderado",C8)))</formula>
    </cfRule>
  </conditionalFormatting>
  <conditionalFormatting sqref="D10:D59">
    <cfRule type="containsText" dxfId="145" priority="6" operator="containsText" text="Alta">
      <formula>NOT(ISERROR(SEARCH("Alta",D10)))</formula>
    </cfRule>
    <cfRule type="containsText" dxfId="144" priority="10" operator="containsText" text="Media">
      <formula>NOT(ISERROR(SEARCH("Media",D10)))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8" operator="containsText" text="Muy Baja">
      <formula>NOT(ISERROR(SEARCH("Muy Baja",D10)))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8" zoomScale="90" zoomScaleNormal="90" workbookViewId="0">
      <selection activeCell="M9" sqref="M9"/>
    </sheetView>
  </sheetViews>
  <sheetFormatPr baseColWidth="10" defaultColWidth="11.5" defaultRowHeight="15"/>
  <cols>
    <col min="1" max="1" width="3.5" style="5" bestFit="1" customWidth="1"/>
    <col min="2" max="2" width="43.3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7" customFormat="1" ht="39.75" customHeight="1">
      <c r="A1" s="595"/>
      <c r="B1" s="596"/>
      <c r="C1" s="599"/>
      <c r="D1" s="599"/>
      <c r="E1" s="599"/>
      <c r="F1" s="599"/>
      <c r="G1" s="599"/>
      <c r="H1" s="599"/>
      <c r="I1" s="599"/>
      <c r="J1" s="600"/>
      <c r="K1" s="594"/>
      <c r="L1" s="594"/>
      <c r="M1" s="594"/>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97"/>
      <c r="B2" s="598"/>
      <c r="C2" s="601"/>
      <c r="D2" s="601"/>
      <c r="E2" s="601"/>
      <c r="F2" s="601"/>
      <c r="G2" s="601"/>
      <c r="H2" s="601"/>
      <c r="I2" s="601"/>
      <c r="J2" s="602"/>
      <c r="K2" s="594"/>
      <c r="L2" s="594"/>
      <c r="M2" s="594"/>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1"/>
      <c r="D3" s="601"/>
      <c r="E3" s="601"/>
      <c r="F3" s="601"/>
      <c r="G3" s="601"/>
      <c r="H3" s="601"/>
      <c r="I3" s="601"/>
      <c r="J3" s="602"/>
      <c r="K3" s="594"/>
      <c r="L3" s="594"/>
      <c r="M3" s="594"/>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10" t="s">
        <v>278</v>
      </c>
      <c r="B4" s="410"/>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10" t="s">
        <v>279</v>
      </c>
      <c r="B5" s="410"/>
      <c r="C5" s="453" t="s">
        <v>364</v>
      </c>
      <c r="D5" s="453"/>
      <c r="E5" s="453"/>
      <c r="F5" s="453"/>
      <c r="G5" s="453"/>
      <c r="H5" s="453"/>
      <c r="I5" s="453"/>
      <c r="J5" s="453"/>
      <c r="K5" s="453"/>
      <c r="L5" s="453"/>
      <c r="M5" s="45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10" t="s">
        <v>280</v>
      </c>
      <c r="B6" s="410"/>
      <c r="C6" s="428" t="s">
        <v>338</v>
      </c>
      <c r="D6" s="578"/>
      <c r="E6" s="578"/>
      <c r="F6" s="578"/>
      <c r="G6" s="578"/>
      <c r="H6" s="578"/>
      <c r="I6" s="578"/>
      <c r="J6" s="578"/>
      <c r="K6" s="578"/>
      <c r="L6" s="578"/>
      <c r="M6" s="57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3" t="s">
        <v>480</v>
      </c>
      <c r="B7" s="574"/>
      <c r="C7" s="575"/>
      <c r="D7" s="576" t="s">
        <v>481</v>
      </c>
      <c r="E7" s="576"/>
      <c r="F7" s="576"/>
      <c r="G7" s="577" t="s">
        <v>482</v>
      </c>
      <c r="H7" s="580" t="s">
        <v>483</v>
      </c>
      <c r="I7" s="582" t="s">
        <v>484</v>
      </c>
      <c r="J7" s="583"/>
      <c r="K7" s="582" t="s">
        <v>485</v>
      </c>
      <c r="L7" s="583"/>
      <c r="M7" s="584" t="s">
        <v>493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220</v>
      </c>
      <c r="C8" s="33" t="s">
        <v>222</v>
      </c>
      <c r="D8" s="26" t="s">
        <v>232</v>
      </c>
      <c r="E8" s="26" t="s">
        <v>487</v>
      </c>
      <c r="F8" s="26" t="s">
        <v>488</v>
      </c>
      <c r="G8" s="577"/>
      <c r="H8" s="581"/>
      <c r="I8" s="27" t="s">
        <v>489</v>
      </c>
      <c r="J8" s="27" t="s">
        <v>490</v>
      </c>
      <c r="K8" s="27" t="s">
        <v>491</v>
      </c>
      <c r="L8" s="27" t="s">
        <v>492</v>
      </c>
      <c r="M8" s="58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85"/>
      <c r="B9" s="586"/>
      <c r="C9" s="586"/>
      <c r="D9" s="586"/>
      <c r="E9" s="586"/>
      <c r="F9" s="586"/>
      <c r="G9" s="58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87">
        <f>'7- Mapa Final'!A10</f>
        <v>1</v>
      </c>
      <c r="B10" s="569" t="str">
        <f>'7- Mapa Final'!B10</f>
        <v>Incumplimiento de las políticas de Gestión Documental establecidas para la Rama Judicial</v>
      </c>
      <c r="C10" s="569" t="str">
        <f>'7- Mapa Final'!C10</f>
        <v>Incumplimiento de las metas establecidas  para la gestión documental  de la Rama Judicial que pueda afectar la adecuada conservación, control y gestión de los documentos</v>
      </c>
      <c r="D10" s="571" t="str">
        <f>'7- Mapa Final'!J10</f>
        <v>Baja - 2</v>
      </c>
      <c r="E10" s="572" t="str">
        <f>'7- Mapa Final'!K10</f>
        <v>Menor - 2</v>
      </c>
      <c r="F10" s="591" t="str">
        <f>'7- Mapa Final'!M10</f>
        <v>Moderado - 4</v>
      </c>
      <c r="G10" s="389" t="s">
        <v>379</v>
      </c>
      <c r="H10" s="593"/>
      <c r="I10" s="593"/>
      <c r="J10" s="593"/>
      <c r="K10" s="593"/>
      <c r="L10" s="593"/>
      <c r="M10" s="60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0"/>
      <c r="B11" s="549"/>
      <c r="C11" s="549"/>
      <c r="D11" s="551"/>
      <c r="E11" s="553"/>
      <c r="F11" s="554"/>
      <c r="G11" s="390"/>
      <c r="H11" s="557"/>
      <c r="I11" s="557"/>
      <c r="J11" s="557"/>
      <c r="K11" s="557"/>
      <c r="L11" s="557"/>
      <c r="M11" s="60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0"/>
      <c r="B12" s="549"/>
      <c r="C12" s="549"/>
      <c r="D12" s="551"/>
      <c r="E12" s="553"/>
      <c r="F12" s="554"/>
      <c r="G12" s="390"/>
      <c r="H12" s="557"/>
      <c r="I12" s="557"/>
      <c r="J12" s="557"/>
      <c r="K12" s="557"/>
      <c r="L12" s="557"/>
      <c r="M12" s="60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0"/>
      <c r="B13" s="549"/>
      <c r="C13" s="549"/>
      <c r="D13" s="551"/>
      <c r="E13" s="553"/>
      <c r="F13" s="554"/>
      <c r="G13" s="390"/>
      <c r="H13" s="557"/>
      <c r="I13" s="557"/>
      <c r="J13" s="557"/>
      <c r="K13" s="557"/>
      <c r="L13" s="557"/>
      <c r="M13" s="60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0"/>
      <c r="B14" s="549"/>
      <c r="C14" s="549"/>
      <c r="D14" s="551"/>
      <c r="E14" s="553"/>
      <c r="F14" s="554"/>
      <c r="G14" s="390"/>
      <c r="H14" s="557"/>
      <c r="I14" s="557"/>
      <c r="J14" s="557"/>
      <c r="K14" s="557"/>
      <c r="L14" s="557"/>
      <c r="M14" s="60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0"/>
      <c r="B15" s="549"/>
      <c r="C15" s="549"/>
      <c r="D15" s="551"/>
      <c r="E15" s="553"/>
      <c r="F15" s="554"/>
      <c r="G15" s="390"/>
      <c r="H15" s="557"/>
      <c r="I15" s="557"/>
      <c r="J15" s="557"/>
      <c r="K15" s="557"/>
      <c r="L15" s="557"/>
      <c r="M15" s="60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0"/>
      <c r="B16" s="549"/>
      <c r="C16" s="549"/>
      <c r="D16" s="551"/>
      <c r="E16" s="553"/>
      <c r="F16" s="554"/>
      <c r="G16" s="390"/>
      <c r="H16" s="557"/>
      <c r="I16" s="557"/>
      <c r="J16" s="557"/>
      <c r="K16" s="557"/>
      <c r="L16" s="557"/>
      <c r="M16" s="60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0"/>
      <c r="B17" s="549"/>
      <c r="C17" s="549"/>
      <c r="D17" s="551"/>
      <c r="E17" s="553"/>
      <c r="F17" s="554"/>
      <c r="G17" s="390"/>
      <c r="H17" s="557"/>
      <c r="I17" s="557"/>
      <c r="J17" s="557"/>
      <c r="K17" s="557"/>
      <c r="L17" s="557"/>
      <c r="M17" s="60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0"/>
      <c r="B18" s="549"/>
      <c r="C18" s="549"/>
      <c r="D18" s="551"/>
      <c r="E18" s="553"/>
      <c r="F18" s="554"/>
      <c r="G18" s="390"/>
      <c r="H18" s="557"/>
      <c r="I18" s="557"/>
      <c r="J18" s="557"/>
      <c r="K18" s="557"/>
      <c r="L18" s="557"/>
      <c r="M18" s="60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0"/>
      <c r="B19" s="549"/>
      <c r="C19" s="549"/>
      <c r="D19" s="551"/>
      <c r="E19" s="553"/>
      <c r="F19" s="554"/>
      <c r="G19" s="390"/>
      <c r="H19" s="557"/>
      <c r="I19" s="557"/>
      <c r="J19" s="557"/>
      <c r="K19" s="557"/>
      <c r="L19" s="557"/>
      <c r="M19" s="60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4">
      <c r="A20" s="570">
        <f>'7- Mapa Final'!A20</f>
        <v>2</v>
      </c>
      <c r="B20" s="549" t="str">
        <f>'7- Mapa Final'!B20</f>
        <v>Pérdida o deterioro de documentos que reposan en el Archivo de la Justicia Regional.</v>
      </c>
      <c r="C20" s="549" t="str">
        <f>'7- Mapa Final'!C20</f>
        <v xml:space="preserve">Extravío de documentos en custodia del archivo de la justicia regional o graves deterioros (físicos, químicos o biológicos) que hagan irrecuperable la información </v>
      </c>
      <c r="D20" s="550" t="str">
        <f>'7- Mapa Final'!J20</f>
        <v>Muy Baja - 1</v>
      </c>
      <c r="E20" s="552" t="str">
        <f>'7- Mapa Final'!K20</f>
        <v>Leve - 1</v>
      </c>
      <c r="F20" s="554" t="str">
        <f>'7- Mapa Final'!M20</f>
        <v>Bajo - 1</v>
      </c>
      <c r="G20" s="390" t="s">
        <v>438</v>
      </c>
      <c r="H20" s="557"/>
      <c r="I20" s="557"/>
      <c r="J20" s="557"/>
      <c r="K20" s="557"/>
      <c r="L20" s="557"/>
      <c r="M20" s="60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0"/>
      <c r="B21" s="549"/>
      <c r="C21" s="549"/>
      <c r="D21" s="551"/>
      <c r="E21" s="553"/>
      <c r="F21" s="554"/>
      <c r="G21" s="390"/>
      <c r="H21" s="557"/>
      <c r="I21" s="557"/>
      <c r="J21" s="557"/>
      <c r="K21" s="557"/>
      <c r="L21" s="557"/>
      <c r="M21" s="60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0"/>
      <c r="B22" s="549"/>
      <c r="C22" s="549"/>
      <c r="D22" s="551"/>
      <c r="E22" s="553"/>
      <c r="F22" s="554"/>
      <c r="G22" s="390"/>
      <c r="H22" s="557"/>
      <c r="I22" s="557"/>
      <c r="J22" s="557"/>
      <c r="K22" s="557"/>
      <c r="L22" s="557"/>
      <c r="M22" s="60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0"/>
      <c r="B23" s="549"/>
      <c r="C23" s="549"/>
      <c r="D23" s="551"/>
      <c r="E23" s="553"/>
      <c r="F23" s="554"/>
      <c r="G23" s="390"/>
      <c r="H23" s="557"/>
      <c r="I23" s="557"/>
      <c r="J23" s="557"/>
      <c r="K23" s="557"/>
      <c r="L23" s="557"/>
      <c r="M23" s="60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0"/>
      <c r="B24" s="549"/>
      <c r="C24" s="549"/>
      <c r="D24" s="551"/>
      <c r="E24" s="553"/>
      <c r="F24" s="554"/>
      <c r="G24" s="390"/>
      <c r="H24" s="557"/>
      <c r="I24" s="557"/>
      <c r="J24" s="557"/>
      <c r="K24" s="557"/>
      <c r="L24" s="557"/>
      <c r="M24" s="60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0"/>
      <c r="B25" s="549"/>
      <c r="C25" s="549"/>
      <c r="D25" s="551"/>
      <c r="E25" s="553"/>
      <c r="F25" s="554"/>
      <c r="G25" s="390"/>
      <c r="H25" s="557"/>
      <c r="I25" s="557"/>
      <c r="J25" s="557"/>
      <c r="K25" s="557"/>
      <c r="L25" s="557"/>
      <c r="M25" s="603"/>
      <c r="N25" s="32"/>
      <c r="O25" s="32"/>
    </row>
    <row r="26" spans="1:169">
      <c r="A26" s="570"/>
      <c r="B26" s="549"/>
      <c r="C26" s="549"/>
      <c r="D26" s="551"/>
      <c r="E26" s="553"/>
      <c r="F26" s="554"/>
      <c r="G26" s="390"/>
      <c r="H26" s="557"/>
      <c r="I26" s="557"/>
      <c r="J26" s="557"/>
      <c r="K26" s="557"/>
      <c r="L26" s="557"/>
      <c r="M26" s="603"/>
      <c r="N26" s="32"/>
      <c r="O26" s="32"/>
    </row>
    <row r="27" spans="1:169">
      <c r="A27" s="570"/>
      <c r="B27" s="549"/>
      <c r="C27" s="549"/>
      <c r="D27" s="551"/>
      <c r="E27" s="553"/>
      <c r="F27" s="554"/>
      <c r="G27" s="390"/>
      <c r="H27" s="557"/>
      <c r="I27" s="557"/>
      <c r="J27" s="557"/>
      <c r="K27" s="557"/>
      <c r="L27" s="557"/>
      <c r="M27" s="603"/>
      <c r="N27" s="32"/>
      <c r="O27" s="32"/>
    </row>
    <row r="28" spans="1:169">
      <c r="A28" s="570"/>
      <c r="B28" s="549"/>
      <c r="C28" s="549"/>
      <c r="D28" s="551"/>
      <c r="E28" s="553"/>
      <c r="F28" s="554"/>
      <c r="G28" s="390"/>
      <c r="H28" s="557"/>
      <c r="I28" s="557"/>
      <c r="J28" s="557"/>
      <c r="K28" s="557"/>
      <c r="L28" s="557"/>
      <c r="M28" s="603"/>
      <c r="N28" s="32"/>
      <c r="O28" s="32"/>
    </row>
    <row r="29" spans="1:169">
      <c r="A29" s="570"/>
      <c r="B29" s="549"/>
      <c r="C29" s="549"/>
      <c r="D29" s="551"/>
      <c r="E29" s="553"/>
      <c r="F29" s="554"/>
      <c r="G29" s="390"/>
      <c r="H29" s="557"/>
      <c r="I29" s="557"/>
      <c r="J29" s="557"/>
      <c r="K29" s="557"/>
      <c r="L29" s="557"/>
      <c r="M29" s="603"/>
      <c r="N29" s="32"/>
      <c r="O29" s="32"/>
    </row>
    <row r="30" spans="1:169" s="24" customFormat="1" ht="14">
      <c r="A30" s="570">
        <f>'7- Mapa Final'!A30</f>
        <v>3</v>
      </c>
      <c r="B30" s="549" t="str">
        <f>'7- Mapa Final'!B30</f>
        <v>Pérdida o no entrega de comunicaciones oficiales generadas a través de SIGOBius.</v>
      </c>
      <c r="C30" s="549" t="str">
        <f>'7- Mapa Final'!C30</f>
        <v>Las comunicaciones oficiales de naturaleza administrativa que generan, envían y reciben a través del sistema no lleguen al destinatario final</v>
      </c>
      <c r="D30" s="550" t="str">
        <f>'7- Mapa Final'!J30</f>
        <v>Baja - 2</v>
      </c>
      <c r="E30" s="552" t="str">
        <f>'7- Mapa Final'!K30</f>
        <v>Leve - 1</v>
      </c>
      <c r="F30" s="554" t="str">
        <f>'7- Mapa Final'!M30</f>
        <v>Bajo - 2</v>
      </c>
      <c r="G30" s="390" t="s">
        <v>438</v>
      </c>
      <c r="H30" s="557"/>
      <c r="I30" s="557"/>
      <c r="J30" s="557"/>
      <c r="K30" s="557"/>
      <c r="L30" s="557"/>
      <c r="M30" s="60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0"/>
      <c r="B31" s="549"/>
      <c r="C31" s="549"/>
      <c r="D31" s="551"/>
      <c r="E31" s="553"/>
      <c r="F31" s="554"/>
      <c r="G31" s="390"/>
      <c r="H31" s="557"/>
      <c r="I31" s="557"/>
      <c r="J31" s="557"/>
      <c r="K31" s="557"/>
      <c r="L31" s="557"/>
      <c r="M31" s="60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0"/>
      <c r="B32" s="549"/>
      <c r="C32" s="549"/>
      <c r="D32" s="551"/>
      <c r="E32" s="553"/>
      <c r="F32" s="554"/>
      <c r="G32" s="390"/>
      <c r="H32" s="557"/>
      <c r="I32" s="557"/>
      <c r="J32" s="557"/>
      <c r="K32" s="557"/>
      <c r="L32" s="557"/>
      <c r="M32" s="60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0"/>
      <c r="B33" s="549"/>
      <c r="C33" s="549"/>
      <c r="D33" s="551"/>
      <c r="E33" s="553"/>
      <c r="F33" s="554"/>
      <c r="G33" s="390"/>
      <c r="H33" s="557"/>
      <c r="I33" s="557"/>
      <c r="J33" s="557"/>
      <c r="K33" s="557"/>
      <c r="L33" s="557"/>
      <c r="M33" s="60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0"/>
      <c r="B34" s="549"/>
      <c r="C34" s="549"/>
      <c r="D34" s="551"/>
      <c r="E34" s="553"/>
      <c r="F34" s="554"/>
      <c r="G34" s="390"/>
      <c r="H34" s="557"/>
      <c r="I34" s="557"/>
      <c r="J34" s="557"/>
      <c r="K34" s="557"/>
      <c r="L34" s="557"/>
      <c r="M34" s="60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0"/>
      <c r="B35" s="549"/>
      <c r="C35" s="549"/>
      <c r="D35" s="551"/>
      <c r="E35" s="553"/>
      <c r="F35" s="554"/>
      <c r="G35" s="390"/>
      <c r="H35" s="557"/>
      <c r="I35" s="557"/>
      <c r="J35" s="557"/>
      <c r="K35" s="557"/>
      <c r="L35" s="557"/>
      <c r="M35" s="603"/>
      <c r="N35" s="32"/>
      <c r="O35" s="32"/>
    </row>
    <row r="36" spans="1:169">
      <c r="A36" s="570"/>
      <c r="B36" s="549"/>
      <c r="C36" s="549"/>
      <c r="D36" s="551"/>
      <c r="E36" s="553"/>
      <c r="F36" s="554"/>
      <c r="G36" s="390"/>
      <c r="H36" s="557"/>
      <c r="I36" s="557"/>
      <c r="J36" s="557"/>
      <c r="K36" s="557"/>
      <c r="L36" s="557"/>
      <c r="M36" s="603"/>
      <c r="N36" s="32"/>
      <c r="O36" s="32"/>
    </row>
    <row r="37" spans="1:169">
      <c r="A37" s="570"/>
      <c r="B37" s="549"/>
      <c r="C37" s="549"/>
      <c r="D37" s="551"/>
      <c r="E37" s="553"/>
      <c r="F37" s="554"/>
      <c r="G37" s="390"/>
      <c r="H37" s="557"/>
      <c r="I37" s="557"/>
      <c r="J37" s="557"/>
      <c r="K37" s="557"/>
      <c r="L37" s="557"/>
      <c r="M37" s="603"/>
      <c r="N37" s="32"/>
      <c r="O37" s="32"/>
    </row>
    <row r="38" spans="1:169">
      <c r="A38" s="570"/>
      <c r="B38" s="549"/>
      <c r="C38" s="549"/>
      <c r="D38" s="551"/>
      <c r="E38" s="553"/>
      <c r="F38" s="554"/>
      <c r="G38" s="390"/>
      <c r="H38" s="557"/>
      <c r="I38" s="557"/>
      <c r="J38" s="557"/>
      <c r="K38" s="557"/>
      <c r="L38" s="557"/>
      <c r="M38" s="603"/>
      <c r="N38" s="32"/>
      <c r="O38" s="32"/>
    </row>
    <row r="39" spans="1:169">
      <c r="A39" s="570"/>
      <c r="B39" s="549"/>
      <c r="C39" s="549"/>
      <c r="D39" s="551"/>
      <c r="E39" s="553"/>
      <c r="F39" s="554"/>
      <c r="G39" s="390"/>
      <c r="H39" s="557"/>
      <c r="I39" s="557"/>
      <c r="J39" s="557"/>
      <c r="K39" s="557"/>
      <c r="L39" s="557"/>
      <c r="M39" s="603"/>
      <c r="N39" s="32"/>
      <c r="O39" s="32"/>
    </row>
    <row r="40" spans="1:169" s="24" customFormat="1" ht="14">
      <c r="A40" s="548">
        <f>'7- Mapa Final'!A40</f>
        <v>4</v>
      </c>
      <c r="B40" s="549" t="str">
        <f>'7- Mapa Final'!B40</f>
        <v>Recibir dádivas o beneficios a nombre propio o de terceros para  sustraer o alterar  documentación conservada en el archivo de la Justicia Regional.</v>
      </c>
      <c r="C40" s="549" t="str">
        <f>'7- Mapa Final'!C40</f>
        <v>Los documentos que resposan en los  archivos son manipulados o sustraídos o duplicados, sin medir autorización o solicitud expresa</v>
      </c>
      <c r="D40" s="550" t="str">
        <f>'7- Mapa Final'!J40</f>
        <v>Muy Baja - 1</v>
      </c>
      <c r="E40" s="552" t="str">
        <f>'7- Mapa Final'!K40</f>
        <v>Moderado - 3</v>
      </c>
      <c r="F40" s="554" t="str">
        <f>'7- Mapa Final'!M40</f>
        <v>Moderado - 3</v>
      </c>
      <c r="G40" s="390" t="s">
        <v>438</v>
      </c>
      <c r="H40" s="557"/>
      <c r="I40" s="557"/>
      <c r="J40" s="557"/>
      <c r="K40" s="557"/>
      <c r="L40" s="557"/>
      <c r="M40" s="60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48"/>
      <c r="B41" s="549"/>
      <c r="C41" s="549"/>
      <c r="D41" s="551"/>
      <c r="E41" s="553"/>
      <c r="F41" s="554"/>
      <c r="G41" s="390"/>
      <c r="H41" s="557"/>
      <c r="I41" s="557"/>
      <c r="J41" s="557"/>
      <c r="K41" s="557"/>
      <c r="L41" s="557"/>
      <c r="M41" s="60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48"/>
      <c r="B42" s="549"/>
      <c r="C42" s="549"/>
      <c r="D42" s="551"/>
      <c r="E42" s="553"/>
      <c r="F42" s="554"/>
      <c r="G42" s="390"/>
      <c r="H42" s="557"/>
      <c r="I42" s="557"/>
      <c r="J42" s="557"/>
      <c r="K42" s="557"/>
      <c r="L42" s="557"/>
      <c r="M42" s="60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48"/>
      <c r="B43" s="549"/>
      <c r="C43" s="549"/>
      <c r="D43" s="551"/>
      <c r="E43" s="553"/>
      <c r="F43" s="554"/>
      <c r="G43" s="390"/>
      <c r="H43" s="557"/>
      <c r="I43" s="557"/>
      <c r="J43" s="557"/>
      <c r="K43" s="557"/>
      <c r="L43" s="557"/>
      <c r="M43" s="60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48"/>
      <c r="B44" s="549"/>
      <c r="C44" s="549"/>
      <c r="D44" s="551"/>
      <c r="E44" s="553"/>
      <c r="F44" s="554"/>
      <c r="G44" s="390"/>
      <c r="H44" s="557"/>
      <c r="I44" s="557"/>
      <c r="J44" s="557"/>
      <c r="K44" s="557"/>
      <c r="L44" s="557"/>
      <c r="M44" s="60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48"/>
      <c r="B45" s="549"/>
      <c r="C45" s="549"/>
      <c r="D45" s="551"/>
      <c r="E45" s="553"/>
      <c r="F45" s="554"/>
      <c r="G45" s="390"/>
      <c r="H45" s="557"/>
      <c r="I45" s="557"/>
      <c r="J45" s="557"/>
      <c r="K45" s="557"/>
      <c r="L45" s="557"/>
      <c r="M45" s="603"/>
      <c r="N45" s="32"/>
      <c r="O45" s="32"/>
    </row>
    <row r="46" spans="1:169">
      <c r="A46" s="548"/>
      <c r="B46" s="549"/>
      <c r="C46" s="549"/>
      <c r="D46" s="551"/>
      <c r="E46" s="553"/>
      <c r="F46" s="554"/>
      <c r="G46" s="390"/>
      <c r="H46" s="557"/>
      <c r="I46" s="557"/>
      <c r="J46" s="557"/>
      <c r="K46" s="557"/>
      <c r="L46" s="557"/>
      <c r="M46" s="603"/>
      <c r="N46" s="32"/>
      <c r="O46" s="32"/>
    </row>
    <row r="47" spans="1:169">
      <c r="A47" s="548"/>
      <c r="B47" s="549"/>
      <c r="C47" s="549"/>
      <c r="D47" s="551"/>
      <c r="E47" s="553"/>
      <c r="F47" s="554"/>
      <c r="G47" s="390"/>
      <c r="H47" s="557"/>
      <c r="I47" s="557"/>
      <c r="J47" s="557"/>
      <c r="K47" s="557"/>
      <c r="L47" s="557"/>
      <c r="M47" s="603"/>
      <c r="N47" s="32"/>
      <c r="O47" s="32"/>
    </row>
    <row r="48" spans="1:169">
      <c r="A48" s="548"/>
      <c r="B48" s="549"/>
      <c r="C48" s="549"/>
      <c r="D48" s="551"/>
      <c r="E48" s="553"/>
      <c r="F48" s="554"/>
      <c r="G48" s="390"/>
      <c r="H48" s="557"/>
      <c r="I48" s="557"/>
      <c r="J48" s="557"/>
      <c r="K48" s="557"/>
      <c r="L48" s="557"/>
      <c r="M48" s="603"/>
      <c r="N48" s="32"/>
      <c r="O48" s="32"/>
    </row>
    <row r="49" spans="1:15">
      <c r="A49" s="548"/>
      <c r="B49" s="549"/>
      <c r="C49" s="549"/>
      <c r="D49" s="551"/>
      <c r="E49" s="553"/>
      <c r="F49" s="554"/>
      <c r="G49" s="390"/>
      <c r="H49" s="557"/>
      <c r="I49" s="557"/>
      <c r="J49" s="557"/>
      <c r="K49" s="557"/>
      <c r="L49" s="557"/>
      <c r="M49" s="603"/>
      <c r="N49" s="32"/>
      <c r="O49" s="32"/>
    </row>
    <row r="50" spans="1:15">
      <c r="A50" s="548">
        <f>'7- Mapa Final'!A50</f>
        <v>5</v>
      </c>
      <c r="B50" s="549"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4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0" t="str">
        <f>'7- Mapa Final'!J50</f>
        <v>Muy Baja - 1</v>
      </c>
      <c r="E50" s="552" t="str">
        <f>'7- Mapa Final'!K50</f>
        <v>Menor - 2</v>
      </c>
      <c r="F50" s="554" t="str">
        <f>'7- Mapa Final'!M50</f>
        <v>Bajo - 2</v>
      </c>
      <c r="G50" s="390" t="s">
        <v>438</v>
      </c>
      <c r="H50" s="557"/>
      <c r="I50" s="557"/>
      <c r="J50" s="557"/>
      <c r="K50" s="557"/>
      <c r="L50" s="557"/>
      <c r="M50" s="603"/>
    </row>
    <row r="51" spans="1:15">
      <c r="A51" s="548"/>
      <c r="B51" s="549"/>
      <c r="C51" s="549"/>
      <c r="D51" s="551"/>
      <c r="E51" s="553"/>
      <c r="F51" s="554"/>
      <c r="G51" s="390"/>
      <c r="H51" s="557"/>
      <c r="I51" s="557"/>
      <c r="J51" s="557"/>
      <c r="K51" s="557"/>
      <c r="L51" s="557"/>
      <c r="M51" s="603"/>
    </row>
    <row r="52" spans="1:15">
      <c r="A52" s="548"/>
      <c r="B52" s="549"/>
      <c r="C52" s="549"/>
      <c r="D52" s="551"/>
      <c r="E52" s="553"/>
      <c r="F52" s="554"/>
      <c r="G52" s="390"/>
      <c r="H52" s="557"/>
      <c r="I52" s="557"/>
      <c r="J52" s="557"/>
      <c r="K52" s="557"/>
      <c r="L52" s="557"/>
      <c r="M52" s="603"/>
    </row>
    <row r="53" spans="1:15">
      <c r="A53" s="548"/>
      <c r="B53" s="549"/>
      <c r="C53" s="549"/>
      <c r="D53" s="551"/>
      <c r="E53" s="553"/>
      <c r="F53" s="554"/>
      <c r="G53" s="390"/>
      <c r="H53" s="557"/>
      <c r="I53" s="557"/>
      <c r="J53" s="557"/>
      <c r="K53" s="557"/>
      <c r="L53" s="557"/>
      <c r="M53" s="603"/>
    </row>
    <row r="54" spans="1:15">
      <c r="A54" s="548"/>
      <c r="B54" s="549"/>
      <c r="C54" s="549"/>
      <c r="D54" s="551"/>
      <c r="E54" s="553"/>
      <c r="F54" s="554"/>
      <c r="G54" s="390"/>
      <c r="H54" s="557"/>
      <c r="I54" s="557"/>
      <c r="J54" s="557"/>
      <c r="K54" s="557"/>
      <c r="L54" s="557"/>
      <c r="M54" s="603"/>
    </row>
    <row r="55" spans="1:15">
      <c r="A55" s="548"/>
      <c r="B55" s="549"/>
      <c r="C55" s="549"/>
      <c r="D55" s="551"/>
      <c r="E55" s="553"/>
      <c r="F55" s="554"/>
      <c r="G55" s="390"/>
      <c r="H55" s="557"/>
      <c r="I55" s="557"/>
      <c r="J55" s="557"/>
      <c r="K55" s="557"/>
      <c r="L55" s="557"/>
      <c r="M55" s="603"/>
    </row>
    <row r="56" spans="1:15">
      <c r="A56" s="548"/>
      <c r="B56" s="549"/>
      <c r="C56" s="549"/>
      <c r="D56" s="551"/>
      <c r="E56" s="553"/>
      <c r="F56" s="554"/>
      <c r="G56" s="390"/>
      <c r="H56" s="557"/>
      <c r="I56" s="557"/>
      <c r="J56" s="557"/>
      <c r="K56" s="557"/>
      <c r="L56" s="557"/>
      <c r="M56" s="603"/>
    </row>
    <row r="57" spans="1:15">
      <c r="A57" s="548"/>
      <c r="B57" s="549"/>
      <c r="C57" s="549"/>
      <c r="D57" s="551"/>
      <c r="E57" s="553"/>
      <c r="F57" s="554"/>
      <c r="G57" s="390"/>
      <c r="H57" s="557"/>
      <c r="I57" s="557"/>
      <c r="J57" s="557"/>
      <c r="K57" s="557"/>
      <c r="L57" s="557"/>
      <c r="M57" s="603"/>
    </row>
    <row r="58" spans="1:15">
      <c r="A58" s="548"/>
      <c r="B58" s="549"/>
      <c r="C58" s="549"/>
      <c r="D58" s="551"/>
      <c r="E58" s="553"/>
      <c r="F58" s="554"/>
      <c r="G58" s="390"/>
      <c r="H58" s="557"/>
      <c r="I58" s="557"/>
      <c r="J58" s="557"/>
      <c r="K58" s="557"/>
      <c r="L58" s="557"/>
      <c r="M58" s="603"/>
    </row>
    <row r="59" spans="1:15" ht="16" thickBot="1">
      <c r="A59" s="565"/>
      <c r="B59" s="566"/>
      <c r="C59" s="566"/>
      <c r="D59" s="567"/>
      <c r="E59" s="568"/>
      <c r="F59" s="563"/>
      <c r="G59" s="391"/>
      <c r="H59" s="559"/>
      <c r="I59" s="559"/>
      <c r="J59" s="559"/>
      <c r="K59" s="559"/>
      <c r="L59" s="559"/>
      <c r="M59" s="604"/>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131" priority="203" operator="containsText" text="3- Moderado">
      <formula>NOT(ISERROR(SEARCH("3- Moderado",A7)))</formula>
    </cfRule>
    <cfRule type="containsText" dxfId="130" priority="208" operator="containsText" text="1- Bajo">
      <formula>NOT(ISERROR(SEARCH("1- Bajo",A7)))</formula>
    </cfRule>
    <cfRule type="containsText" dxfId="129" priority="207" operator="containsText" text="4- Bajo">
      <formula>NOT(ISERROR(SEARCH("4- Bajo",A7)))</formula>
    </cfRule>
    <cfRule type="containsText" dxfId="128" priority="206" operator="containsText" text="3- Bajo">
      <formula>NOT(ISERROR(SEARCH("3- Bajo",A7)))</formula>
    </cfRule>
    <cfRule type="containsText" dxfId="127" priority="204" operator="containsText" text="6- Moderado">
      <formula>NOT(ISERROR(SEARCH("6- Moderado",A7)))</formula>
    </cfRule>
    <cfRule type="containsText" dxfId="126" priority="205" operator="containsText" text="4- Moderado">
      <formula>NOT(ISERROR(SEARCH("4- Moderado",A7)))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3" operator="containsText" text="4- Moderado">
      <formula>NOT(ISERROR(SEARCH("4- Moderado",A30)))</formula>
    </cfRule>
    <cfRule type="containsText" dxfId="118" priority="154" operator="containsText" text="3- Bajo">
      <formula>NOT(ISERROR(SEARCH("3- Bajo",A30)))</formula>
    </cfRule>
    <cfRule type="containsText" dxfId="117" priority="151" operator="containsText" text="3- Moderado">
      <formula>NOT(ISERROR(SEARCH("3- Moderado",A30)))</formula>
    </cfRule>
    <cfRule type="containsText" dxfId="116" priority="156" operator="containsText" text="1- Bajo">
      <formula>NOT(ISERROR(SEARCH("1- Bajo",A30)))</formula>
    </cfRule>
    <cfRule type="containsText" dxfId="115" priority="155" operator="containsText" text="4- Bajo">
      <formula>NOT(ISERROR(SEARCH("4- Bajo",A30)))</formula>
    </cfRule>
    <cfRule type="containsText" dxfId="114" priority="152" operator="containsText" text="6- Moderado">
      <formula>NOT(ISERROR(SEARCH("6- Moderado",A30)))</formula>
    </cfRule>
  </conditionalFormatting>
  <conditionalFormatting sqref="A40:E40 A50:E50">
    <cfRule type="containsText" dxfId="113" priority="12" operator="containsText" text="6- Moderado">
      <formula>NOT(ISERROR(SEARCH("6- Moderado",A40)))</formula>
    </cfRule>
    <cfRule type="containsText" dxfId="112" priority="11" operator="containsText" text="3- Moderado">
      <formula>NOT(ISERROR(SEARCH("3- Moderado",A40)))</formula>
    </cfRule>
    <cfRule type="containsText" dxfId="111" priority="15" operator="containsText" text="4- Bajo">
      <formula>NOT(ISERROR(SEARCH("4- Bajo",A40)))</formula>
    </cfRule>
    <cfRule type="containsText" dxfId="110" priority="13" operator="containsText" text="4- Moderado">
      <formula>NOT(ISERROR(SEARCH("4- Moderado",A40)))</formula>
    </cfRule>
    <cfRule type="containsText" dxfId="109" priority="16" operator="containsText" text="1- Bajo">
      <formula>NOT(ISERROR(SEARCH("1- Bajo",A40)))</formula>
    </cfRule>
    <cfRule type="containsText" dxfId="108" priority="14" operator="containsText" text="3- Bajo">
      <formula>NOT(ISERROR(SEARCH("3- Bajo",A40)))</formula>
    </cfRule>
  </conditionalFormatting>
  <conditionalFormatting sqref="C8:F8">
    <cfRule type="containsText" dxfId="107" priority="170" operator="containsText" text="6- Moderado">
      <formula>NOT(ISERROR(SEARCH("6- Moderado",C8)))</formula>
    </cfRule>
    <cfRule type="containsText" dxfId="106" priority="174" operator="containsText" text="1- Bajo">
      <formula>NOT(ISERROR(SEARCH("1- Bajo",C8)))</formula>
    </cfRule>
    <cfRule type="containsText" dxfId="105" priority="173" operator="containsText" text="4- Bajo">
      <formula>NOT(ISERROR(SEARCH("4- Bajo",C8)))</formula>
    </cfRule>
    <cfRule type="containsText" dxfId="104" priority="172" operator="containsText" text="3- Bajo">
      <formula>NOT(ISERROR(SEARCH("3- Bajo",C8)))</formula>
    </cfRule>
    <cfRule type="containsText" dxfId="103" priority="169" operator="containsText" text="3- Moderado">
      <formula>NOT(ISERROR(SEARCH("3- Moderado",C8)))</formula>
    </cfRule>
    <cfRule type="containsText" dxfId="102" priority="171" operator="containsText" text="4- Moderado">
      <formula>NOT(ISERROR(SEARCH("4- Moderado",C8)))</formula>
    </cfRule>
  </conditionalFormatting>
  <conditionalFormatting sqref="D10:D59">
    <cfRule type="containsText" dxfId="101" priority="6" operator="containsText" text="Alta">
      <formula>NOT(ISERROR(SEARCH("Alta",D10)))</formula>
    </cfRule>
    <cfRule type="containsText" dxfId="100" priority="10" operator="containsText" text="Media">
      <formula>NOT(ISERROR(SEARCH("Media",D10)))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8" operator="containsText" text="Muy Baja">
      <formula>NOT(ISERROR(SEARCH("Muy Baja",D10)))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H3" zoomScale="80" zoomScaleNormal="80" workbookViewId="0">
      <selection activeCell="M7" sqref="M7:M8"/>
    </sheetView>
  </sheetViews>
  <sheetFormatPr baseColWidth="10" defaultColWidth="11.5" defaultRowHeight="15"/>
  <cols>
    <col min="1" max="1" width="18.5" style="5" customWidth="1"/>
    <col min="2" max="2" width="35.8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7" customFormat="1" ht="33" customHeight="1">
      <c r="A1" s="595"/>
      <c r="B1" s="596"/>
      <c r="C1" s="599"/>
      <c r="D1" s="599"/>
      <c r="E1" s="599"/>
      <c r="F1" s="599"/>
      <c r="G1" s="599"/>
      <c r="H1" s="599"/>
      <c r="I1" s="599"/>
      <c r="J1" s="600"/>
      <c r="K1" s="594"/>
      <c r="L1" s="594"/>
      <c r="M1" s="594"/>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97"/>
      <c r="B2" s="598"/>
      <c r="C2" s="601"/>
      <c r="D2" s="601"/>
      <c r="E2" s="601"/>
      <c r="F2" s="601"/>
      <c r="G2" s="601"/>
      <c r="H2" s="601"/>
      <c r="I2" s="601"/>
      <c r="J2" s="602"/>
      <c r="K2" s="594"/>
      <c r="L2" s="594"/>
      <c r="M2" s="594"/>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1"/>
      <c r="D3" s="601"/>
      <c r="E3" s="601"/>
      <c r="F3" s="601"/>
      <c r="G3" s="601"/>
      <c r="H3" s="601"/>
      <c r="I3" s="601"/>
      <c r="J3" s="602"/>
      <c r="K3" s="594"/>
      <c r="L3" s="594"/>
      <c r="M3" s="594"/>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10" t="s">
        <v>278</v>
      </c>
      <c r="B4" s="410"/>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10" t="s">
        <v>279</v>
      </c>
      <c r="B5" s="410"/>
      <c r="C5" s="453" t="s">
        <v>364</v>
      </c>
      <c r="D5" s="453"/>
      <c r="E5" s="453"/>
      <c r="F5" s="453"/>
      <c r="G5" s="453"/>
      <c r="H5" s="453"/>
      <c r="I5" s="453"/>
      <c r="J5" s="453"/>
      <c r="K5" s="453"/>
      <c r="L5" s="453"/>
      <c r="M5" s="45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10" t="s">
        <v>280</v>
      </c>
      <c r="B6" s="410"/>
      <c r="C6" s="428" t="s">
        <v>338</v>
      </c>
      <c r="D6" s="578"/>
      <c r="E6" s="578"/>
      <c r="F6" s="578"/>
      <c r="G6" s="578"/>
      <c r="H6" s="578"/>
      <c r="I6" s="578"/>
      <c r="J6" s="578"/>
      <c r="K6" s="578"/>
      <c r="L6" s="578"/>
      <c r="M6" s="57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3" t="s">
        <v>480</v>
      </c>
      <c r="B7" s="574"/>
      <c r="C7" s="575"/>
      <c r="D7" s="576" t="s">
        <v>481</v>
      </c>
      <c r="E7" s="576"/>
      <c r="F7" s="576"/>
      <c r="G7" s="577" t="s">
        <v>482</v>
      </c>
      <c r="H7" s="580" t="s">
        <v>483</v>
      </c>
      <c r="I7" s="582" t="s">
        <v>484</v>
      </c>
      <c r="J7" s="583"/>
      <c r="K7" s="582" t="s">
        <v>485</v>
      </c>
      <c r="L7" s="583"/>
      <c r="M7" s="584" t="s">
        <v>494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220</v>
      </c>
      <c r="C8" s="33" t="s">
        <v>222</v>
      </c>
      <c r="D8" s="26" t="s">
        <v>232</v>
      </c>
      <c r="E8" s="26" t="s">
        <v>487</v>
      </c>
      <c r="F8" s="26" t="s">
        <v>488</v>
      </c>
      <c r="G8" s="577"/>
      <c r="H8" s="581"/>
      <c r="I8" s="27" t="s">
        <v>489</v>
      </c>
      <c r="J8" s="27" t="s">
        <v>490</v>
      </c>
      <c r="K8" s="27" t="s">
        <v>491</v>
      </c>
      <c r="L8" s="27" t="s">
        <v>492</v>
      </c>
      <c r="M8" s="58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85"/>
      <c r="B9" s="586"/>
      <c r="C9" s="586"/>
      <c r="D9" s="586"/>
      <c r="E9" s="586"/>
      <c r="F9" s="586"/>
      <c r="G9" s="58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87">
        <f>'7- Mapa Final'!A10</f>
        <v>1</v>
      </c>
      <c r="B10" s="569" t="str">
        <f>'7- Mapa Final'!B10</f>
        <v>Incumplimiento de las políticas de Gestión Documental establecidas para la Rama Judicial</v>
      </c>
      <c r="C10" s="569" t="str">
        <f>'7- Mapa Final'!C10</f>
        <v>Incumplimiento de las metas establecidas  para la gestión documental  de la Rama Judicial que pueda afectar la adecuada conservación, control y gestión de los documentos</v>
      </c>
      <c r="D10" s="571" t="str">
        <f>'7- Mapa Final'!J10</f>
        <v>Baja - 2</v>
      </c>
      <c r="E10" s="572" t="str">
        <f>'7- Mapa Final'!K10</f>
        <v>Menor - 2</v>
      </c>
      <c r="F10" s="591" t="str">
        <f>'7- Mapa Final'!M10</f>
        <v>Moderado - 4</v>
      </c>
      <c r="G10" s="389" t="s">
        <v>379</v>
      </c>
      <c r="H10" s="593"/>
      <c r="I10" s="593"/>
      <c r="J10" s="593"/>
      <c r="K10" s="593"/>
      <c r="L10" s="593"/>
      <c r="M10" s="60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0"/>
      <c r="B11" s="549"/>
      <c r="C11" s="549"/>
      <c r="D11" s="551"/>
      <c r="E11" s="553"/>
      <c r="F11" s="554"/>
      <c r="G11" s="390"/>
      <c r="H11" s="557"/>
      <c r="I11" s="557"/>
      <c r="J11" s="557"/>
      <c r="K11" s="557"/>
      <c r="L11" s="557"/>
      <c r="M11" s="60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0"/>
      <c r="B12" s="549"/>
      <c r="C12" s="549"/>
      <c r="D12" s="551"/>
      <c r="E12" s="553"/>
      <c r="F12" s="554"/>
      <c r="G12" s="390"/>
      <c r="H12" s="557"/>
      <c r="I12" s="557"/>
      <c r="J12" s="557"/>
      <c r="K12" s="557"/>
      <c r="L12" s="557"/>
      <c r="M12" s="60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0"/>
      <c r="B13" s="549"/>
      <c r="C13" s="549"/>
      <c r="D13" s="551"/>
      <c r="E13" s="553"/>
      <c r="F13" s="554"/>
      <c r="G13" s="390"/>
      <c r="H13" s="557"/>
      <c r="I13" s="557"/>
      <c r="J13" s="557"/>
      <c r="K13" s="557"/>
      <c r="L13" s="557"/>
      <c r="M13" s="60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0"/>
      <c r="B14" s="549"/>
      <c r="C14" s="549"/>
      <c r="D14" s="551"/>
      <c r="E14" s="553"/>
      <c r="F14" s="554"/>
      <c r="G14" s="390"/>
      <c r="H14" s="557"/>
      <c r="I14" s="557"/>
      <c r="J14" s="557"/>
      <c r="K14" s="557"/>
      <c r="L14" s="557"/>
      <c r="M14" s="60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0"/>
      <c r="B15" s="549"/>
      <c r="C15" s="549"/>
      <c r="D15" s="551"/>
      <c r="E15" s="553"/>
      <c r="F15" s="554"/>
      <c r="G15" s="390"/>
      <c r="H15" s="557"/>
      <c r="I15" s="557"/>
      <c r="J15" s="557"/>
      <c r="K15" s="557"/>
      <c r="L15" s="557"/>
      <c r="M15" s="60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0"/>
      <c r="B16" s="549"/>
      <c r="C16" s="549"/>
      <c r="D16" s="551"/>
      <c r="E16" s="553"/>
      <c r="F16" s="554"/>
      <c r="G16" s="390"/>
      <c r="H16" s="557"/>
      <c r="I16" s="557"/>
      <c r="J16" s="557"/>
      <c r="K16" s="557"/>
      <c r="L16" s="557"/>
      <c r="M16" s="60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0"/>
      <c r="B17" s="549"/>
      <c r="C17" s="549"/>
      <c r="D17" s="551"/>
      <c r="E17" s="553"/>
      <c r="F17" s="554"/>
      <c r="G17" s="390"/>
      <c r="H17" s="557"/>
      <c r="I17" s="557"/>
      <c r="J17" s="557"/>
      <c r="K17" s="557"/>
      <c r="L17" s="557"/>
      <c r="M17" s="60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0"/>
      <c r="B18" s="549"/>
      <c r="C18" s="549"/>
      <c r="D18" s="551"/>
      <c r="E18" s="553"/>
      <c r="F18" s="554"/>
      <c r="G18" s="390"/>
      <c r="H18" s="557"/>
      <c r="I18" s="557"/>
      <c r="J18" s="557"/>
      <c r="K18" s="557"/>
      <c r="L18" s="557"/>
      <c r="M18" s="60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0"/>
      <c r="B19" s="549"/>
      <c r="C19" s="549"/>
      <c r="D19" s="551"/>
      <c r="E19" s="553"/>
      <c r="F19" s="554"/>
      <c r="G19" s="390"/>
      <c r="H19" s="557"/>
      <c r="I19" s="557"/>
      <c r="J19" s="557"/>
      <c r="K19" s="557"/>
      <c r="L19" s="557"/>
      <c r="M19" s="60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4">
      <c r="A20" s="570">
        <f>'7- Mapa Final'!A20</f>
        <v>2</v>
      </c>
      <c r="B20" s="549" t="str">
        <f>'7- Mapa Final'!B20</f>
        <v>Pérdida o deterioro de documentos que reposan en el Archivo de la Justicia Regional.</v>
      </c>
      <c r="C20" s="549" t="str">
        <f>'7- Mapa Final'!C20</f>
        <v xml:space="preserve">Extravío de documentos en custodia del archivo de la justicia regional o graves deterioros (físicos, químicos o biológicos) que hagan irrecuperable la información </v>
      </c>
      <c r="D20" s="550" t="str">
        <f>'7- Mapa Final'!J20</f>
        <v>Muy Baja - 1</v>
      </c>
      <c r="E20" s="552" t="str">
        <f>'7- Mapa Final'!K20</f>
        <v>Leve - 1</v>
      </c>
      <c r="F20" s="554" t="str">
        <f>'7- Mapa Final'!M20</f>
        <v>Bajo - 1</v>
      </c>
      <c r="G20" s="390" t="s">
        <v>438</v>
      </c>
      <c r="H20" s="557"/>
      <c r="I20" s="557"/>
      <c r="J20" s="557"/>
      <c r="K20" s="557"/>
      <c r="L20" s="557"/>
      <c r="M20" s="60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0"/>
      <c r="B21" s="549"/>
      <c r="C21" s="549"/>
      <c r="D21" s="551"/>
      <c r="E21" s="553"/>
      <c r="F21" s="554"/>
      <c r="G21" s="390"/>
      <c r="H21" s="557"/>
      <c r="I21" s="557"/>
      <c r="J21" s="557"/>
      <c r="K21" s="557"/>
      <c r="L21" s="557"/>
      <c r="M21" s="60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0"/>
      <c r="B22" s="549"/>
      <c r="C22" s="549"/>
      <c r="D22" s="551"/>
      <c r="E22" s="553"/>
      <c r="F22" s="554"/>
      <c r="G22" s="390"/>
      <c r="H22" s="557"/>
      <c r="I22" s="557"/>
      <c r="J22" s="557"/>
      <c r="K22" s="557"/>
      <c r="L22" s="557"/>
      <c r="M22" s="60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0"/>
      <c r="B23" s="549"/>
      <c r="C23" s="549"/>
      <c r="D23" s="551"/>
      <c r="E23" s="553"/>
      <c r="F23" s="554"/>
      <c r="G23" s="390"/>
      <c r="H23" s="557"/>
      <c r="I23" s="557"/>
      <c r="J23" s="557"/>
      <c r="K23" s="557"/>
      <c r="L23" s="557"/>
      <c r="M23" s="60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0"/>
      <c r="B24" s="549"/>
      <c r="C24" s="549"/>
      <c r="D24" s="551"/>
      <c r="E24" s="553"/>
      <c r="F24" s="554"/>
      <c r="G24" s="390"/>
      <c r="H24" s="557"/>
      <c r="I24" s="557"/>
      <c r="J24" s="557"/>
      <c r="K24" s="557"/>
      <c r="L24" s="557"/>
      <c r="M24" s="60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0"/>
      <c r="B25" s="549"/>
      <c r="C25" s="549"/>
      <c r="D25" s="551"/>
      <c r="E25" s="553"/>
      <c r="F25" s="554"/>
      <c r="G25" s="390"/>
      <c r="H25" s="557"/>
      <c r="I25" s="557"/>
      <c r="J25" s="557"/>
      <c r="K25" s="557"/>
      <c r="L25" s="557"/>
      <c r="M25" s="603"/>
      <c r="N25" s="32"/>
      <c r="O25" s="32"/>
    </row>
    <row r="26" spans="1:169">
      <c r="A26" s="570"/>
      <c r="B26" s="549"/>
      <c r="C26" s="549"/>
      <c r="D26" s="551"/>
      <c r="E26" s="553"/>
      <c r="F26" s="554"/>
      <c r="G26" s="390"/>
      <c r="H26" s="557"/>
      <c r="I26" s="557"/>
      <c r="J26" s="557"/>
      <c r="K26" s="557"/>
      <c r="L26" s="557"/>
      <c r="M26" s="603"/>
      <c r="N26" s="32"/>
      <c r="O26" s="32"/>
    </row>
    <row r="27" spans="1:169">
      <c r="A27" s="570"/>
      <c r="B27" s="549"/>
      <c r="C27" s="549"/>
      <c r="D27" s="551"/>
      <c r="E27" s="553"/>
      <c r="F27" s="554"/>
      <c r="G27" s="390"/>
      <c r="H27" s="557"/>
      <c r="I27" s="557"/>
      <c r="J27" s="557"/>
      <c r="K27" s="557"/>
      <c r="L27" s="557"/>
      <c r="M27" s="603"/>
      <c r="N27" s="32"/>
      <c r="O27" s="32"/>
    </row>
    <row r="28" spans="1:169">
      <c r="A28" s="570"/>
      <c r="B28" s="549"/>
      <c r="C28" s="549"/>
      <c r="D28" s="551"/>
      <c r="E28" s="553"/>
      <c r="F28" s="554"/>
      <c r="G28" s="390"/>
      <c r="H28" s="557"/>
      <c r="I28" s="557"/>
      <c r="J28" s="557"/>
      <c r="K28" s="557"/>
      <c r="L28" s="557"/>
      <c r="M28" s="603"/>
      <c r="N28" s="32"/>
      <c r="O28" s="32"/>
    </row>
    <row r="29" spans="1:169">
      <c r="A29" s="570"/>
      <c r="B29" s="549"/>
      <c r="C29" s="549"/>
      <c r="D29" s="551"/>
      <c r="E29" s="553"/>
      <c r="F29" s="554"/>
      <c r="G29" s="390"/>
      <c r="H29" s="557"/>
      <c r="I29" s="557"/>
      <c r="J29" s="557"/>
      <c r="K29" s="557"/>
      <c r="L29" s="557"/>
      <c r="M29" s="603"/>
      <c r="N29" s="32"/>
      <c r="O29" s="32"/>
    </row>
    <row r="30" spans="1:169" s="24" customFormat="1" ht="14">
      <c r="A30" s="570">
        <f>'7- Mapa Final'!A30</f>
        <v>3</v>
      </c>
      <c r="B30" s="549" t="str">
        <f>'7- Mapa Final'!B30</f>
        <v>Pérdida o no entrega de comunicaciones oficiales generadas a través de SIGOBius.</v>
      </c>
      <c r="C30" s="549" t="str">
        <f>'7- Mapa Final'!C30</f>
        <v>Las comunicaciones oficiales de naturaleza administrativa que generan, envían y reciben a través del sistema no lleguen al destinatario final</v>
      </c>
      <c r="D30" s="550" t="str">
        <f>'7- Mapa Final'!J30</f>
        <v>Baja - 2</v>
      </c>
      <c r="E30" s="552" t="str">
        <f>'7- Mapa Final'!K30</f>
        <v>Leve - 1</v>
      </c>
      <c r="F30" s="554" t="str">
        <f>'7- Mapa Final'!M30</f>
        <v>Bajo - 2</v>
      </c>
      <c r="G30" s="390" t="s">
        <v>438</v>
      </c>
      <c r="H30" s="557"/>
      <c r="I30" s="557"/>
      <c r="J30" s="557"/>
      <c r="K30" s="557"/>
      <c r="L30" s="557"/>
      <c r="M30" s="60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0"/>
      <c r="B31" s="549"/>
      <c r="C31" s="549"/>
      <c r="D31" s="551"/>
      <c r="E31" s="553"/>
      <c r="F31" s="554"/>
      <c r="G31" s="390"/>
      <c r="H31" s="557"/>
      <c r="I31" s="557"/>
      <c r="J31" s="557"/>
      <c r="K31" s="557"/>
      <c r="L31" s="557"/>
      <c r="M31" s="60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0"/>
      <c r="B32" s="549"/>
      <c r="C32" s="549"/>
      <c r="D32" s="551"/>
      <c r="E32" s="553"/>
      <c r="F32" s="554"/>
      <c r="G32" s="390"/>
      <c r="H32" s="557"/>
      <c r="I32" s="557"/>
      <c r="J32" s="557"/>
      <c r="K32" s="557"/>
      <c r="L32" s="557"/>
      <c r="M32" s="60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0"/>
      <c r="B33" s="549"/>
      <c r="C33" s="549"/>
      <c r="D33" s="551"/>
      <c r="E33" s="553"/>
      <c r="F33" s="554"/>
      <c r="G33" s="390"/>
      <c r="H33" s="557"/>
      <c r="I33" s="557"/>
      <c r="J33" s="557"/>
      <c r="K33" s="557"/>
      <c r="L33" s="557"/>
      <c r="M33" s="60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0"/>
      <c r="B34" s="549"/>
      <c r="C34" s="549"/>
      <c r="D34" s="551"/>
      <c r="E34" s="553"/>
      <c r="F34" s="554"/>
      <c r="G34" s="390"/>
      <c r="H34" s="557"/>
      <c r="I34" s="557"/>
      <c r="J34" s="557"/>
      <c r="K34" s="557"/>
      <c r="L34" s="557"/>
      <c r="M34" s="60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0"/>
      <c r="B35" s="549"/>
      <c r="C35" s="549"/>
      <c r="D35" s="551"/>
      <c r="E35" s="553"/>
      <c r="F35" s="554"/>
      <c r="G35" s="390"/>
      <c r="H35" s="557"/>
      <c r="I35" s="557"/>
      <c r="J35" s="557"/>
      <c r="K35" s="557"/>
      <c r="L35" s="557"/>
      <c r="M35" s="603"/>
      <c r="N35" s="32"/>
      <c r="O35" s="32"/>
    </row>
    <row r="36" spans="1:169">
      <c r="A36" s="570"/>
      <c r="B36" s="549"/>
      <c r="C36" s="549"/>
      <c r="D36" s="551"/>
      <c r="E36" s="553"/>
      <c r="F36" s="554"/>
      <c r="G36" s="390"/>
      <c r="H36" s="557"/>
      <c r="I36" s="557"/>
      <c r="J36" s="557"/>
      <c r="K36" s="557"/>
      <c r="L36" s="557"/>
      <c r="M36" s="603"/>
      <c r="N36" s="32"/>
      <c r="O36" s="32"/>
    </row>
    <row r="37" spans="1:169">
      <c r="A37" s="570"/>
      <c r="B37" s="549"/>
      <c r="C37" s="549"/>
      <c r="D37" s="551"/>
      <c r="E37" s="553"/>
      <c r="F37" s="554"/>
      <c r="G37" s="390"/>
      <c r="H37" s="557"/>
      <c r="I37" s="557"/>
      <c r="J37" s="557"/>
      <c r="K37" s="557"/>
      <c r="L37" s="557"/>
      <c r="M37" s="603"/>
      <c r="N37" s="32"/>
      <c r="O37" s="32"/>
    </row>
    <row r="38" spans="1:169">
      <c r="A38" s="570"/>
      <c r="B38" s="549"/>
      <c r="C38" s="549"/>
      <c r="D38" s="551"/>
      <c r="E38" s="553"/>
      <c r="F38" s="554"/>
      <c r="G38" s="390"/>
      <c r="H38" s="557"/>
      <c r="I38" s="557"/>
      <c r="J38" s="557"/>
      <c r="K38" s="557"/>
      <c r="L38" s="557"/>
      <c r="M38" s="603"/>
      <c r="N38" s="32"/>
      <c r="O38" s="32"/>
    </row>
    <row r="39" spans="1:169">
      <c r="A39" s="570"/>
      <c r="B39" s="549"/>
      <c r="C39" s="549"/>
      <c r="D39" s="551"/>
      <c r="E39" s="553"/>
      <c r="F39" s="554"/>
      <c r="G39" s="390"/>
      <c r="H39" s="557"/>
      <c r="I39" s="557"/>
      <c r="J39" s="557"/>
      <c r="K39" s="557"/>
      <c r="L39" s="557"/>
      <c r="M39" s="603"/>
      <c r="N39" s="32"/>
      <c r="O39" s="32"/>
    </row>
    <row r="40" spans="1:169" s="24" customFormat="1" ht="14">
      <c r="A40" s="570">
        <f>'7- Mapa Final'!A40</f>
        <v>4</v>
      </c>
      <c r="B40" s="549" t="str">
        <f>'7- Mapa Final'!B40</f>
        <v>Recibir dádivas o beneficios a nombre propio o de terceros para  sustraer o alterar  documentación conservada en el archivo de la Justicia Regional.</v>
      </c>
      <c r="C40" s="549" t="str">
        <f>'7- Mapa Final'!C40</f>
        <v>Los documentos que resposan en los  archivos son manipulados o sustraídos o duplicados, sin medir autorización o solicitud expresa</v>
      </c>
      <c r="D40" s="550" t="str">
        <f>'7- Mapa Final'!J40</f>
        <v>Muy Baja - 1</v>
      </c>
      <c r="E40" s="552" t="str">
        <f>'7- Mapa Final'!K40</f>
        <v>Moderado - 3</v>
      </c>
      <c r="F40" s="554" t="str">
        <f>'7- Mapa Final'!M40</f>
        <v>Moderado - 3</v>
      </c>
      <c r="G40" s="390" t="s">
        <v>438</v>
      </c>
      <c r="H40" s="557"/>
      <c r="I40" s="557"/>
      <c r="J40" s="557"/>
      <c r="K40" s="557"/>
      <c r="L40" s="557"/>
      <c r="M40" s="60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0"/>
      <c r="B41" s="549"/>
      <c r="C41" s="549"/>
      <c r="D41" s="551"/>
      <c r="E41" s="553"/>
      <c r="F41" s="554"/>
      <c r="G41" s="390"/>
      <c r="H41" s="557"/>
      <c r="I41" s="557"/>
      <c r="J41" s="557"/>
      <c r="K41" s="557"/>
      <c r="L41" s="557"/>
      <c r="M41" s="60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0"/>
      <c r="B42" s="549"/>
      <c r="C42" s="549"/>
      <c r="D42" s="551"/>
      <c r="E42" s="553"/>
      <c r="F42" s="554"/>
      <c r="G42" s="390"/>
      <c r="H42" s="557"/>
      <c r="I42" s="557"/>
      <c r="J42" s="557"/>
      <c r="K42" s="557"/>
      <c r="L42" s="557"/>
      <c r="M42" s="60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0"/>
      <c r="B43" s="549"/>
      <c r="C43" s="549"/>
      <c r="D43" s="551"/>
      <c r="E43" s="553"/>
      <c r="F43" s="554"/>
      <c r="G43" s="390"/>
      <c r="H43" s="557"/>
      <c r="I43" s="557"/>
      <c r="J43" s="557"/>
      <c r="K43" s="557"/>
      <c r="L43" s="557"/>
      <c r="M43" s="60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0"/>
      <c r="B44" s="549"/>
      <c r="C44" s="549"/>
      <c r="D44" s="551"/>
      <c r="E44" s="553"/>
      <c r="F44" s="554"/>
      <c r="G44" s="390"/>
      <c r="H44" s="557"/>
      <c r="I44" s="557"/>
      <c r="J44" s="557"/>
      <c r="K44" s="557"/>
      <c r="L44" s="557"/>
      <c r="M44" s="60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0"/>
      <c r="B45" s="549"/>
      <c r="C45" s="549"/>
      <c r="D45" s="551"/>
      <c r="E45" s="553"/>
      <c r="F45" s="554"/>
      <c r="G45" s="390"/>
      <c r="H45" s="557"/>
      <c r="I45" s="557"/>
      <c r="J45" s="557"/>
      <c r="K45" s="557"/>
      <c r="L45" s="557"/>
      <c r="M45" s="603"/>
      <c r="N45" s="32"/>
      <c r="O45" s="32"/>
    </row>
    <row r="46" spans="1:169">
      <c r="A46" s="570"/>
      <c r="B46" s="549"/>
      <c r="C46" s="549"/>
      <c r="D46" s="551"/>
      <c r="E46" s="553"/>
      <c r="F46" s="554"/>
      <c r="G46" s="390"/>
      <c r="H46" s="557"/>
      <c r="I46" s="557"/>
      <c r="J46" s="557"/>
      <c r="K46" s="557"/>
      <c r="L46" s="557"/>
      <c r="M46" s="603"/>
      <c r="N46" s="32"/>
      <c r="O46" s="32"/>
    </row>
    <row r="47" spans="1:169">
      <c r="A47" s="570"/>
      <c r="B47" s="549"/>
      <c r="C47" s="549"/>
      <c r="D47" s="551"/>
      <c r="E47" s="553"/>
      <c r="F47" s="554"/>
      <c r="G47" s="390"/>
      <c r="H47" s="557"/>
      <c r="I47" s="557"/>
      <c r="J47" s="557"/>
      <c r="K47" s="557"/>
      <c r="L47" s="557"/>
      <c r="M47" s="603"/>
      <c r="N47" s="32"/>
      <c r="O47" s="32"/>
    </row>
    <row r="48" spans="1:169">
      <c r="A48" s="570"/>
      <c r="B48" s="549"/>
      <c r="C48" s="549"/>
      <c r="D48" s="551"/>
      <c r="E48" s="553"/>
      <c r="F48" s="554"/>
      <c r="G48" s="390"/>
      <c r="H48" s="557"/>
      <c r="I48" s="557"/>
      <c r="J48" s="557"/>
      <c r="K48" s="557"/>
      <c r="L48" s="557"/>
      <c r="M48" s="603"/>
      <c r="N48" s="32"/>
      <c r="O48" s="32"/>
    </row>
    <row r="49" spans="1:15">
      <c r="A49" s="570"/>
      <c r="B49" s="549"/>
      <c r="C49" s="549"/>
      <c r="D49" s="551"/>
      <c r="E49" s="553"/>
      <c r="F49" s="554"/>
      <c r="G49" s="390"/>
      <c r="H49" s="557"/>
      <c r="I49" s="557"/>
      <c r="J49" s="557"/>
      <c r="K49" s="557"/>
      <c r="L49" s="557"/>
      <c r="M49" s="603"/>
      <c r="N49" s="32"/>
      <c r="O49" s="32"/>
    </row>
    <row r="50" spans="1:15">
      <c r="A50" s="570">
        <f>'7- Mapa Final'!A50</f>
        <v>5</v>
      </c>
      <c r="B50" s="549"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4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0" t="str">
        <f>'7- Mapa Final'!J50</f>
        <v>Muy Baja - 1</v>
      </c>
      <c r="E50" s="552" t="str">
        <f>'7- Mapa Final'!K50</f>
        <v>Menor - 2</v>
      </c>
      <c r="F50" s="554" t="str">
        <f>'7- Mapa Final'!M50</f>
        <v>Bajo - 2</v>
      </c>
      <c r="G50" s="390" t="s">
        <v>438</v>
      </c>
      <c r="H50" s="557"/>
      <c r="I50" s="557"/>
      <c r="J50" s="557"/>
      <c r="K50" s="557"/>
      <c r="L50" s="557"/>
      <c r="M50" s="603"/>
    </row>
    <row r="51" spans="1:15">
      <c r="A51" s="570"/>
      <c r="B51" s="549"/>
      <c r="C51" s="549"/>
      <c r="D51" s="551"/>
      <c r="E51" s="553"/>
      <c r="F51" s="554"/>
      <c r="G51" s="390"/>
      <c r="H51" s="557"/>
      <c r="I51" s="557"/>
      <c r="J51" s="557"/>
      <c r="K51" s="557"/>
      <c r="L51" s="557"/>
      <c r="M51" s="603"/>
    </row>
    <row r="52" spans="1:15">
      <c r="A52" s="570"/>
      <c r="B52" s="549"/>
      <c r="C52" s="549"/>
      <c r="D52" s="551"/>
      <c r="E52" s="553"/>
      <c r="F52" s="554"/>
      <c r="G52" s="390"/>
      <c r="H52" s="557"/>
      <c r="I52" s="557"/>
      <c r="J52" s="557"/>
      <c r="K52" s="557"/>
      <c r="L52" s="557"/>
      <c r="M52" s="603"/>
    </row>
    <row r="53" spans="1:15">
      <c r="A53" s="570"/>
      <c r="B53" s="549"/>
      <c r="C53" s="549"/>
      <c r="D53" s="551"/>
      <c r="E53" s="553"/>
      <c r="F53" s="554"/>
      <c r="G53" s="390"/>
      <c r="H53" s="557"/>
      <c r="I53" s="557"/>
      <c r="J53" s="557"/>
      <c r="K53" s="557"/>
      <c r="L53" s="557"/>
      <c r="M53" s="603"/>
    </row>
    <row r="54" spans="1:15">
      <c r="A54" s="570"/>
      <c r="B54" s="549"/>
      <c r="C54" s="549"/>
      <c r="D54" s="551"/>
      <c r="E54" s="553"/>
      <c r="F54" s="554"/>
      <c r="G54" s="390"/>
      <c r="H54" s="557"/>
      <c r="I54" s="557"/>
      <c r="J54" s="557"/>
      <c r="K54" s="557"/>
      <c r="L54" s="557"/>
      <c r="M54" s="603"/>
    </row>
    <row r="55" spans="1:15">
      <c r="A55" s="570"/>
      <c r="B55" s="549"/>
      <c r="C55" s="549"/>
      <c r="D55" s="551"/>
      <c r="E55" s="553"/>
      <c r="F55" s="554"/>
      <c r="G55" s="390"/>
      <c r="H55" s="557"/>
      <c r="I55" s="557"/>
      <c r="J55" s="557"/>
      <c r="K55" s="557"/>
      <c r="L55" s="557"/>
      <c r="M55" s="603"/>
    </row>
    <row r="56" spans="1:15">
      <c r="A56" s="570"/>
      <c r="B56" s="549"/>
      <c r="C56" s="549"/>
      <c r="D56" s="551"/>
      <c r="E56" s="553"/>
      <c r="F56" s="554"/>
      <c r="G56" s="390"/>
      <c r="H56" s="557"/>
      <c r="I56" s="557"/>
      <c r="J56" s="557"/>
      <c r="K56" s="557"/>
      <c r="L56" s="557"/>
      <c r="M56" s="603"/>
    </row>
    <row r="57" spans="1:15">
      <c r="A57" s="570"/>
      <c r="B57" s="549"/>
      <c r="C57" s="549"/>
      <c r="D57" s="551"/>
      <c r="E57" s="553"/>
      <c r="F57" s="554"/>
      <c r="G57" s="390"/>
      <c r="H57" s="557"/>
      <c r="I57" s="557"/>
      <c r="J57" s="557"/>
      <c r="K57" s="557"/>
      <c r="L57" s="557"/>
      <c r="M57" s="603"/>
    </row>
    <row r="58" spans="1:15">
      <c r="A58" s="570"/>
      <c r="B58" s="549"/>
      <c r="C58" s="549"/>
      <c r="D58" s="551"/>
      <c r="E58" s="553"/>
      <c r="F58" s="554"/>
      <c r="G58" s="390"/>
      <c r="H58" s="557"/>
      <c r="I58" s="557"/>
      <c r="J58" s="557"/>
      <c r="K58" s="557"/>
      <c r="L58" s="557"/>
      <c r="M58" s="603"/>
    </row>
    <row r="59" spans="1:15" ht="16" thickBot="1">
      <c r="A59" s="606"/>
      <c r="B59" s="566"/>
      <c r="C59" s="566"/>
      <c r="D59" s="567"/>
      <c r="E59" s="568"/>
      <c r="F59" s="563"/>
      <c r="G59" s="391"/>
      <c r="H59" s="559"/>
      <c r="I59" s="559"/>
      <c r="J59" s="559"/>
      <c r="K59" s="559"/>
      <c r="L59" s="559"/>
      <c r="M59" s="604"/>
    </row>
  </sheetData>
  <mergeCells count="82">
    <mergeCell ref="F50:F59"/>
    <mergeCell ref="G50:G59"/>
    <mergeCell ref="H50:H59"/>
    <mergeCell ref="I50:I59"/>
    <mergeCell ref="J50:J5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50:A59"/>
    <mergeCell ref="B50:B59"/>
    <mergeCell ref="C50:C59"/>
    <mergeCell ref="D50:D59"/>
    <mergeCell ref="E50:E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87" priority="203" operator="containsText" text="3- Moderado">
      <formula>NOT(ISERROR(SEARCH("3- Moderado",A7)))</formula>
    </cfRule>
    <cfRule type="containsText" dxfId="86" priority="208" operator="containsText" text="1- Bajo">
      <formula>NOT(ISERROR(SEARCH("1- Bajo",A7)))</formula>
    </cfRule>
    <cfRule type="containsText" dxfId="85" priority="207" operator="containsText" text="4- Bajo">
      <formula>NOT(ISERROR(SEARCH("4- Bajo",A7)))</formula>
    </cfRule>
    <cfRule type="containsText" dxfId="84" priority="206" operator="containsText" text="3- Bajo">
      <formula>NOT(ISERROR(SEARCH("3- Bajo",A7)))</formula>
    </cfRule>
    <cfRule type="containsText" dxfId="83" priority="204" operator="containsText" text="6- Moderado">
      <formula>NOT(ISERROR(SEARCH("6- Moderado",A7)))</formula>
    </cfRule>
    <cfRule type="containsText" dxfId="82" priority="205" operator="containsText" text="4- Moderado">
      <formula>NOT(ISERROR(SEARCH("4- Moderado",A7)))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3" operator="containsText" text="4- Moderado">
      <formula>NOT(ISERROR(SEARCH("4- Moderado",A30)))</formula>
    </cfRule>
    <cfRule type="containsText" dxfId="74" priority="154" operator="containsText" text="3- Bajo">
      <formula>NOT(ISERROR(SEARCH("3- Bajo",A30)))</formula>
    </cfRule>
    <cfRule type="containsText" dxfId="73" priority="151" operator="containsText" text="3- Moderado">
      <formula>NOT(ISERROR(SEARCH("3- Moderado",A30)))</formula>
    </cfRule>
    <cfRule type="containsText" dxfId="72" priority="156" operator="containsText" text="1- Bajo">
      <formula>NOT(ISERROR(SEARCH("1- Bajo",A30)))</formula>
    </cfRule>
    <cfRule type="containsText" dxfId="71" priority="155" operator="containsText" text="4- Bajo">
      <formula>NOT(ISERROR(SEARCH("4- Bajo",A30)))</formula>
    </cfRule>
    <cfRule type="containsText" dxfId="70" priority="152" operator="containsText" text="6- Moderado">
      <formula>NOT(ISERROR(SEARCH("6- Moderado",A30)))</formula>
    </cfRule>
  </conditionalFormatting>
  <conditionalFormatting sqref="A40:E40 A50:E50">
    <cfRule type="containsText" dxfId="69" priority="12" operator="containsText" text="6- Moderado">
      <formula>NOT(ISERROR(SEARCH("6- Moderado",A40)))</formula>
    </cfRule>
    <cfRule type="containsText" dxfId="68" priority="11" operator="containsText" text="3- Moderado">
      <formula>NOT(ISERROR(SEARCH("3- Moderado",A40)))</formula>
    </cfRule>
    <cfRule type="containsText" dxfId="67" priority="15" operator="containsText" text="4- Bajo">
      <formula>NOT(ISERROR(SEARCH("4- Bajo",A40)))</formula>
    </cfRule>
    <cfRule type="containsText" dxfId="66" priority="13" operator="containsText" text="4- Moderado">
      <formula>NOT(ISERROR(SEARCH("4- Moderado",A40)))</formula>
    </cfRule>
    <cfRule type="containsText" dxfId="65" priority="16" operator="containsText" text="1- Bajo">
      <formula>NOT(ISERROR(SEARCH("1- Bajo",A40)))</formula>
    </cfRule>
    <cfRule type="containsText" dxfId="64" priority="14" operator="containsText" text="3- Bajo">
      <formula>NOT(ISERROR(SEARCH("3- Bajo",A40)))</formula>
    </cfRule>
  </conditionalFormatting>
  <conditionalFormatting sqref="C8:F8">
    <cfRule type="containsText" dxfId="63" priority="170" operator="containsText" text="6- Moderado">
      <formula>NOT(ISERROR(SEARCH("6- Moderado",C8)))</formula>
    </cfRule>
    <cfRule type="containsText" dxfId="62" priority="174" operator="containsText" text="1- Bajo">
      <formula>NOT(ISERROR(SEARCH("1- Bajo",C8)))</formula>
    </cfRule>
    <cfRule type="containsText" dxfId="61" priority="173" operator="containsText" text="4- Bajo">
      <formula>NOT(ISERROR(SEARCH("4- Bajo",C8)))</formula>
    </cfRule>
    <cfRule type="containsText" dxfId="60" priority="172" operator="containsText" text="3- Bajo">
      <formula>NOT(ISERROR(SEARCH("3- Bajo",C8)))</formula>
    </cfRule>
    <cfRule type="containsText" dxfId="59" priority="169" operator="containsText" text="3- Moderado">
      <formula>NOT(ISERROR(SEARCH("3- Moderado",C8)))</formula>
    </cfRule>
    <cfRule type="containsText" dxfId="58" priority="171" operator="containsText" text="4- Moderado">
      <formula>NOT(ISERROR(SEARCH("4- Moderado",C8)))</formula>
    </cfRule>
  </conditionalFormatting>
  <conditionalFormatting sqref="D10:D59">
    <cfRule type="containsText" dxfId="57" priority="6" operator="containsText" text="Alta">
      <formula>NOT(ISERROR(SEARCH("Alta",D10)))</formula>
    </cfRule>
    <cfRule type="containsText" dxfId="56" priority="10" operator="containsText" text="Media">
      <formula>NOT(ISERROR(SEARCH("Media",D10)))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8" operator="containsText" text="Muy Baja">
      <formula>NOT(ISERROR(SEARCH("Muy Baja",D10)))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6" zoomScale="80" zoomScaleNormal="80" workbookViewId="0">
      <selection activeCell="C5" sqref="C5:M5"/>
    </sheetView>
  </sheetViews>
  <sheetFormatPr baseColWidth="10" defaultColWidth="11.5" defaultRowHeight="15"/>
  <cols>
    <col min="1" max="1" width="18.5" style="5" customWidth="1"/>
    <col min="2" max="2" width="35.8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7" customFormat="1" ht="36" customHeight="1">
      <c r="A1" s="595"/>
      <c r="B1" s="596"/>
      <c r="C1" s="599"/>
      <c r="D1" s="599"/>
      <c r="E1" s="599"/>
      <c r="F1" s="599"/>
      <c r="G1" s="599"/>
      <c r="H1" s="599"/>
      <c r="I1" s="599"/>
      <c r="J1" s="600"/>
      <c r="K1" s="594"/>
      <c r="L1" s="594"/>
      <c r="M1" s="594"/>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97"/>
      <c r="B2" s="598"/>
      <c r="C2" s="601"/>
      <c r="D2" s="601"/>
      <c r="E2" s="601"/>
      <c r="F2" s="601"/>
      <c r="G2" s="601"/>
      <c r="H2" s="601"/>
      <c r="I2" s="601"/>
      <c r="J2" s="602"/>
      <c r="K2" s="594"/>
      <c r="L2" s="594"/>
      <c r="M2" s="594"/>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01"/>
      <c r="D3" s="601"/>
      <c r="E3" s="601"/>
      <c r="F3" s="601"/>
      <c r="G3" s="601"/>
      <c r="H3" s="601"/>
      <c r="I3" s="601"/>
      <c r="J3" s="602"/>
      <c r="K3" s="594"/>
      <c r="L3" s="594"/>
      <c r="M3" s="594"/>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10" t="s">
        <v>278</v>
      </c>
      <c r="B4" s="410"/>
      <c r="C4" s="454" t="s">
        <v>7</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10" t="s">
        <v>279</v>
      </c>
      <c r="B5" s="410"/>
      <c r="C5" s="453" t="s">
        <v>364</v>
      </c>
      <c r="D5" s="453"/>
      <c r="E5" s="453"/>
      <c r="F5" s="453"/>
      <c r="G5" s="453"/>
      <c r="H5" s="453"/>
      <c r="I5" s="453"/>
      <c r="J5" s="453"/>
      <c r="K5" s="453"/>
      <c r="L5" s="453"/>
      <c r="M5" s="453"/>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10" t="s">
        <v>280</v>
      </c>
      <c r="B6" s="410"/>
      <c r="C6" s="428" t="s">
        <v>338</v>
      </c>
      <c r="D6" s="578"/>
      <c r="E6" s="578"/>
      <c r="F6" s="578"/>
      <c r="G6" s="578"/>
      <c r="H6" s="578"/>
      <c r="I6" s="578"/>
      <c r="J6" s="578"/>
      <c r="K6" s="578"/>
      <c r="L6" s="578"/>
      <c r="M6" s="57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3" t="s">
        <v>480</v>
      </c>
      <c r="B7" s="574"/>
      <c r="C7" s="575"/>
      <c r="D7" s="576" t="s">
        <v>481</v>
      </c>
      <c r="E7" s="576"/>
      <c r="F7" s="576"/>
      <c r="G7" s="577" t="s">
        <v>482</v>
      </c>
      <c r="H7" s="580" t="s">
        <v>483</v>
      </c>
      <c r="I7" s="582" t="s">
        <v>484</v>
      </c>
      <c r="J7" s="583"/>
      <c r="K7" s="582" t="s">
        <v>485</v>
      </c>
      <c r="L7" s="583"/>
      <c r="M7" s="584" t="s">
        <v>495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220</v>
      </c>
      <c r="C8" s="33" t="s">
        <v>222</v>
      </c>
      <c r="D8" s="26" t="s">
        <v>232</v>
      </c>
      <c r="E8" s="26" t="s">
        <v>487</v>
      </c>
      <c r="F8" s="26" t="s">
        <v>488</v>
      </c>
      <c r="G8" s="577"/>
      <c r="H8" s="581"/>
      <c r="I8" s="27" t="s">
        <v>489</v>
      </c>
      <c r="J8" s="27" t="s">
        <v>490</v>
      </c>
      <c r="K8" s="27" t="s">
        <v>491</v>
      </c>
      <c r="L8" s="27" t="s">
        <v>492</v>
      </c>
      <c r="M8" s="584"/>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85"/>
      <c r="B9" s="586"/>
      <c r="C9" s="586"/>
      <c r="D9" s="586"/>
      <c r="E9" s="586"/>
      <c r="F9" s="586"/>
      <c r="G9" s="58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87">
        <f>'7- Mapa Final'!A10</f>
        <v>1</v>
      </c>
      <c r="B10" s="569" t="str">
        <f>'7- Mapa Final'!B10</f>
        <v>Incumplimiento de las políticas de Gestión Documental establecidas para la Rama Judicial</v>
      </c>
      <c r="C10" s="569" t="str">
        <f>'7- Mapa Final'!C10</f>
        <v>Incumplimiento de las metas establecidas  para la gestión documental  de la Rama Judicial que pueda afectar la adecuada conservación, control y gestión de los documentos</v>
      </c>
      <c r="D10" s="571" t="str">
        <f>'7- Mapa Final'!J10</f>
        <v>Baja - 2</v>
      </c>
      <c r="E10" s="572" t="str">
        <f>'7- Mapa Final'!K10</f>
        <v>Menor - 2</v>
      </c>
      <c r="F10" s="591" t="str">
        <f>'7- Mapa Final'!M10</f>
        <v>Moderado - 4</v>
      </c>
      <c r="G10" s="389" t="s">
        <v>379</v>
      </c>
      <c r="H10" s="593"/>
      <c r="I10" s="593"/>
      <c r="J10" s="593"/>
      <c r="K10" s="593"/>
      <c r="L10" s="593"/>
      <c r="M10" s="60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0"/>
      <c r="B11" s="549"/>
      <c r="C11" s="549"/>
      <c r="D11" s="551"/>
      <c r="E11" s="553"/>
      <c r="F11" s="554"/>
      <c r="G11" s="390"/>
      <c r="H11" s="557"/>
      <c r="I11" s="557"/>
      <c r="J11" s="557"/>
      <c r="K11" s="557"/>
      <c r="L11" s="557"/>
      <c r="M11" s="60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0"/>
      <c r="B12" s="549"/>
      <c r="C12" s="549"/>
      <c r="D12" s="551"/>
      <c r="E12" s="553"/>
      <c r="F12" s="554"/>
      <c r="G12" s="390"/>
      <c r="H12" s="557"/>
      <c r="I12" s="557"/>
      <c r="J12" s="557"/>
      <c r="K12" s="557"/>
      <c r="L12" s="557"/>
      <c r="M12" s="60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0"/>
      <c r="B13" s="549"/>
      <c r="C13" s="549"/>
      <c r="D13" s="551"/>
      <c r="E13" s="553"/>
      <c r="F13" s="554"/>
      <c r="G13" s="390"/>
      <c r="H13" s="557"/>
      <c r="I13" s="557"/>
      <c r="J13" s="557"/>
      <c r="K13" s="557"/>
      <c r="L13" s="557"/>
      <c r="M13" s="60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0"/>
      <c r="B14" s="549"/>
      <c r="C14" s="549"/>
      <c r="D14" s="551"/>
      <c r="E14" s="553"/>
      <c r="F14" s="554"/>
      <c r="G14" s="390"/>
      <c r="H14" s="557"/>
      <c r="I14" s="557"/>
      <c r="J14" s="557"/>
      <c r="K14" s="557"/>
      <c r="L14" s="557"/>
      <c r="M14" s="60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0"/>
      <c r="B15" s="549"/>
      <c r="C15" s="549"/>
      <c r="D15" s="551"/>
      <c r="E15" s="553"/>
      <c r="F15" s="554"/>
      <c r="G15" s="390"/>
      <c r="H15" s="557"/>
      <c r="I15" s="557"/>
      <c r="J15" s="557"/>
      <c r="K15" s="557"/>
      <c r="L15" s="557"/>
      <c r="M15" s="60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0"/>
      <c r="B16" s="549"/>
      <c r="C16" s="549"/>
      <c r="D16" s="551"/>
      <c r="E16" s="553"/>
      <c r="F16" s="554"/>
      <c r="G16" s="390"/>
      <c r="H16" s="557"/>
      <c r="I16" s="557"/>
      <c r="J16" s="557"/>
      <c r="K16" s="557"/>
      <c r="L16" s="557"/>
      <c r="M16" s="60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0"/>
      <c r="B17" s="549"/>
      <c r="C17" s="549"/>
      <c r="D17" s="551"/>
      <c r="E17" s="553"/>
      <c r="F17" s="554"/>
      <c r="G17" s="390"/>
      <c r="H17" s="557"/>
      <c r="I17" s="557"/>
      <c r="J17" s="557"/>
      <c r="K17" s="557"/>
      <c r="L17" s="557"/>
      <c r="M17" s="60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0"/>
      <c r="B18" s="549"/>
      <c r="C18" s="549"/>
      <c r="D18" s="551"/>
      <c r="E18" s="553"/>
      <c r="F18" s="554"/>
      <c r="G18" s="390"/>
      <c r="H18" s="557"/>
      <c r="I18" s="557"/>
      <c r="J18" s="557"/>
      <c r="K18" s="557"/>
      <c r="L18" s="557"/>
      <c r="M18" s="60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0"/>
      <c r="B19" s="549"/>
      <c r="C19" s="549"/>
      <c r="D19" s="551"/>
      <c r="E19" s="553"/>
      <c r="F19" s="554"/>
      <c r="G19" s="390"/>
      <c r="H19" s="557"/>
      <c r="I19" s="557"/>
      <c r="J19" s="557"/>
      <c r="K19" s="557"/>
      <c r="L19" s="557"/>
      <c r="M19" s="60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4">
      <c r="A20" s="570">
        <f>'7- Mapa Final'!A20</f>
        <v>2</v>
      </c>
      <c r="B20" s="549" t="str">
        <f>'7- Mapa Final'!B20</f>
        <v>Pérdida o deterioro de documentos que reposan en el Archivo de la Justicia Regional.</v>
      </c>
      <c r="C20" s="549" t="str">
        <f>'7- Mapa Final'!C20</f>
        <v xml:space="preserve">Extravío de documentos en custodia del archivo de la justicia regional o graves deterioros (físicos, químicos o biológicos) que hagan irrecuperable la información </v>
      </c>
      <c r="D20" s="550" t="str">
        <f>'7- Mapa Final'!J20</f>
        <v>Muy Baja - 1</v>
      </c>
      <c r="E20" s="552" t="str">
        <f>'7- Mapa Final'!K20</f>
        <v>Leve - 1</v>
      </c>
      <c r="F20" s="554" t="str">
        <f>'7- Mapa Final'!M20</f>
        <v>Bajo - 1</v>
      </c>
      <c r="G20" s="390" t="s">
        <v>438</v>
      </c>
      <c r="H20" s="557"/>
      <c r="I20" s="557"/>
      <c r="J20" s="557"/>
      <c r="K20" s="557"/>
      <c r="L20" s="557"/>
      <c r="M20" s="60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0"/>
      <c r="B21" s="549"/>
      <c r="C21" s="549"/>
      <c r="D21" s="551"/>
      <c r="E21" s="553"/>
      <c r="F21" s="554"/>
      <c r="G21" s="390"/>
      <c r="H21" s="557"/>
      <c r="I21" s="557"/>
      <c r="J21" s="557"/>
      <c r="K21" s="557"/>
      <c r="L21" s="557"/>
      <c r="M21" s="603"/>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0"/>
      <c r="B22" s="549"/>
      <c r="C22" s="549"/>
      <c r="D22" s="551"/>
      <c r="E22" s="553"/>
      <c r="F22" s="554"/>
      <c r="G22" s="390"/>
      <c r="H22" s="557"/>
      <c r="I22" s="557"/>
      <c r="J22" s="557"/>
      <c r="K22" s="557"/>
      <c r="L22" s="557"/>
      <c r="M22" s="603"/>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0"/>
      <c r="B23" s="549"/>
      <c r="C23" s="549"/>
      <c r="D23" s="551"/>
      <c r="E23" s="553"/>
      <c r="F23" s="554"/>
      <c r="G23" s="390"/>
      <c r="H23" s="557"/>
      <c r="I23" s="557"/>
      <c r="J23" s="557"/>
      <c r="K23" s="557"/>
      <c r="L23" s="557"/>
      <c r="M23" s="603"/>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0"/>
      <c r="B24" s="549"/>
      <c r="C24" s="549"/>
      <c r="D24" s="551"/>
      <c r="E24" s="553"/>
      <c r="F24" s="554"/>
      <c r="G24" s="390"/>
      <c r="H24" s="557"/>
      <c r="I24" s="557"/>
      <c r="J24" s="557"/>
      <c r="K24" s="557"/>
      <c r="L24" s="557"/>
      <c r="M24" s="603"/>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0"/>
      <c r="B25" s="549"/>
      <c r="C25" s="549"/>
      <c r="D25" s="551"/>
      <c r="E25" s="553"/>
      <c r="F25" s="554"/>
      <c r="G25" s="390"/>
      <c r="H25" s="557"/>
      <c r="I25" s="557"/>
      <c r="J25" s="557"/>
      <c r="K25" s="557"/>
      <c r="L25" s="557"/>
      <c r="M25" s="603"/>
      <c r="N25" s="32"/>
      <c r="O25" s="32"/>
    </row>
    <row r="26" spans="1:169">
      <c r="A26" s="570"/>
      <c r="B26" s="549"/>
      <c r="C26" s="549"/>
      <c r="D26" s="551"/>
      <c r="E26" s="553"/>
      <c r="F26" s="554"/>
      <c r="G26" s="390"/>
      <c r="H26" s="557"/>
      <c r="I26" s="557"/>
      <c r="J26" s="557"/>
      <c r="K26" s="557"/>
      <c r="L26" s="557"/>
      <c r="M26" s="603"/>
      <c r="N26" s="32"/>
      <c r="O26" s="32"/>
    </row>
    <row r="27" spans="1:169">
      <c r="A27" s="570"/>
      <c r="B27" s="549"/>
      <c r="C27" s="549"/>
      <c r="D27" s="551"/>
      <c r="E27" s="553"/>
      <c r="F27" s="554"/>
      <c r="G27" s="390"/>
      <c r="H27" s="557"/>
      <c r="I27" s="557"/>
      <c r="J27" s="557"/>
      <c r="K27" s="557"/>
      <c r="L27" s="557"/>
      <c r="M27" s="603"/>
      <c r="N27" s="32"/>
      <c r="O27" s="32"/>
    </row>
    <row r="28" spans="1:169">
      <c r="A28" s="570"/>
      <c r="B28" s="549"/>
      <c r="C28" s="549"/>
      <c r="D28" s="551"/>
      <c r="E28" s="553"/>
      <c r="F28" s="554"/>
      <c r="G28" s="390"/>
      <c r="H28" s="557"/>
      <c r="I28" s="557"/>
      <c r="J28" s="557"/>
      <c r="K28" s="557"/>
      <c r="L28" s="557"/>
      <c r="M28" s="603"/>
      <c r="N28" s="32"/>
      <c r="O28" s="32"/>
    </row>
    <row r="29" spans="1:169">
      <c r="A29" s="570"/>
      <c r="B29" s="549"/>
      <c r="C29" s="549"/>
      <c r="D29" s="551"/>
      <c r="E29" s="553"/>
      <c r="F29" s="554"/>
      <c r="G29" s="390"/>
      <c r="H29" s="557"/>
      <c r="I29" s="557"/>
      <c r="J29" s="557"/>
      <c r="K29" s="557"/>
      <c r="L29" s="557"/>
      <c r="M29" s="603"/>
      <c r="N29" s="32"/>
      <c r="O29" s="32"/>
    </row>
    <row r="30" spans="1:169" s="24" customFormat="1" ht="14">
      <c r="A30" s="570">
        <f>'7- Mapa Final'!A30</f>
        <v>3</v>
      </c>
      <c r="B30" s="549" t="str">
        <f>'7- Mapa Final'!B30</f>
        <v>Pérdida o no entrega de comunicaciones oficiales generadas a través de SIGOBius.</v>
      </c>
      <c r="C30" s="549" t="str">
        <f>'7- Mapa Final'!C30</f>
        <v>Las comunicaciones oficiales de naturaleza administrativa que generan, envían y reciben a través del sistema no lleguen al destinatario final</v>
      </c>
      <c r="D30" s="550" t="str">
        <f>'7- Mapa Final'!J30</f>
        <v>Baja - 2</v>
      </c>
      <c r="E30" s="552" t="str">
        <f>'7- Mapa Final'!K30</f>
        <v>Leve - 1</v>
      </c>
      <c r="F30" s="554" t="str">
        <f>'7- Mapa Final'!M30</f>
        <v>Bajo - 2</v>
      </c>
      <c r="G30" s="390" t="s">
        <v>438</v>
      </c>
      <c r="H30" s="557"/>
      <c r="I30" s="557"/>
      <c r="J30" s="557"/>
      <c r="K30" s="557"/>
      <c r="L30" s="557"/>
      <c r="M30" s="60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0"/>
      <c r="B31" s="549"/>
      <c r="C31" s="549"/>
      <c r="D31" s="551"/>
      <c r="E31" s="553"/>
      <c r="F31" s="554"/>
      <c r="G31" s="390"/>
      <c r="H31" s="557"/>
      <c r="I31" s="557"/>
      <c r="J31" s="557"/>
      <c r="K31" s="557"/>
      <c r="L31" s="557"/>
      <c r="M31" s="60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0"/>
      <c r="B32" s="549"/>
      <c r="C32" s="549"/>
      <c r="D32" s="551"/>
      <c r="E32" s="553"/>
      <c r="F32" s="554"/>
      <c r="G32" s="390"/>
      <c r="H32" s="557"/>
      <c r="I32" s="557"/>
      <c r="J32" s="557"/>
      <c r="K32" s="557"/>
      <c r="L32" s="557"/>
      <c r="M32" s="60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0"/>
      <c r="B33" s="549"/>
      <c r="C33" s="549"/>
      <c r="D33" s="551"/>
      <c r="E33" s="553"/>
      <c r="F33" s="554"/>
      <c r="G33" s="390"/>
      <c r="H33" s="557"/>
      <c r="I33" s="557"/>
      <c r="J33" s="557"/>
      <c r="K33" s="557"/>
      <c r="L33" s="557"/>
      <c r="M33" s="60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0"/>
      <c r="B34" s="549"/>
      <c r="C34" s="549"/>
      <c r="D34" s="551"/>
      <c r="E34" s="553"/>
      <c r="F34" s="554"/>
      <c r="G34" s="390"/>
      <c r="H34" s="557"/>
      <c r="I34" s="557"/>
      <c r="J34" s="557"/>
      <c r="K34" s="557"/>
      <c r="L34" s="557"/>
      <c r="M34" s="60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0"/>
      <c r="B35" s="549"/>
      <c r="C35" s="549"/>
      <c r="D35" s="551"/>
      <c r="E35" s="553"/>
      <c r="F35" s="554"/>
      <c r="G35" s="390"/>
      <c r="H35" s="557"/>
      <c r="I35" s="557"/>
      <c r="J35" s="557"/>
      <c r="K35" s="557"/>
      <c r="L35" s="557"/>
      <c r="M35" s="603"/>
      <c r="N35" s="32"/>
      <c r="O35" s="32"/>
    </row>
    <row r="36" spans="1:169">
      <c r="A36" s="570"/>
      <c r="B36" s="549"/>
      <c r="C36" s="549"/>
      <c r="D36" s="551"/>
      <c r="E36" s="553"/>
      <c r="F36" s="554"/>
      <c r="G36" s="390"/>
      <c r="H36" s="557"/>
      <c r="I36" s="557"/>
      <c r="J36" s="557"/>
      <c r="K36" s="557"/>
      <c r="L36" s="557"/>
      <c r="M36" s="603"/>
      <c r="N36" s="32"/>
      <c r="O36" s="32"/>
    </row>
    <row r="37" spans="1:169">
      <c r="A37" s="570"/>
      <c r="B37" s="549"/>
      <c r="C37" s="549"/>
      <c r="D37" s="551"/>
      <c r="E37" s="553"/>
      <c r="F37" s="554"/>
      <c r="G37" s="390"/>
      <c r="H37" s="557"/>
      <c r="I37" s="557"/>
      <c r="J37" s="557"/>
      <c r="K37" s="557"/>
      <c r="L37" s="557"/>
      <c r="M37" s="603"/>
      <c r="N37" s="32"/>
      <c r="O37" s="32"/>
    </row>
    <row r="38" spans="1:169">
      <c r="A38" s="570"/>
      <c r="B38" s="549"/>
      <c r="C38" s="549"/>
      <c r="D38" s="551"/>
      <c r="E38" s="553"/>
      <c r="F38" s="554"/>
      <c r="G38" s="390"/>
      <c r="H38" s="557"/>
      <c r="I38" s="557"/>
      <c r="J38" s="557"/>
      <c r="K38" s="557"/>
      <c r="L38" s="557"/>
      <c r="M38" s="603"/>
      <c r="N38" s="32"/>
      <c r="O38" s="32"/>
    </row>
    <row r="39" spans="1:169">
      <c r="A39" s="570"/>
      <c r="B39" s="549"/>
      <c r="C39" s="549"/>
      <c r="D39" s="551"/>
      <c r="E39" s="553"/>
      <c r="F39" s="554"/>
      <c r="G39" s="390"/>
      <c r="H39" s="557"/>
      <c r="I39" s="557"/>
      <c r="J39" s="557"/>
      <c r="K39" s="557"/>
      <c r="L39" s="557"/>
      <c r="M39" s="603"/>
      <c r="N39" s="32"/>
      <c r="O39" s="32"/>
    </row>
    <row r="40" spans="1:169" s="24" customFormat="1" ht="14">
      <c r="A40" s="570">
        <f>'7- Mapa Final'!A40</f>
        <v>4</v>
      </c>
      <c r="B40" s="549" t="str">
        <f>'7- Mapa Final'!B40</f>
        <v>Recibir dádivas o beneficios a nombre propio o de terceros para  sustraer o alterar  documentación conservada en el archivo de la Justicia Regional.</v>
      </c>
      <c r="C40" s="549" t="str">
        <f>'7- Mapa Final'!C40</f>
        <v>Los documentos que resposan en los  archivos son manipulados o sustraídos o duplicados, sin medir autorización o solicitud expresa</v>
      </c>
      <c r="D40" s="550" t="str">
        <f>'7- Mapa Final'!J40</f>
        <v>Muy Baja - 1</v>
      </c>
      <c r="E40" s="552" t="str">
        <f>'7- Mapa Final'!K40</f>
        <v>Moderado - 3</v>
      </c>
      <c r="F40" s="554" t="str">
        <f>'7- Mapa Final'!M40</f>
        <v>Moderado - 3</v>
      </c>
      <c r="G40" s="390" t="s">
        <v>438</v>
      </c>
      <c r="H40" s="557"/>
      <c r="I40" s="557"/>
      <c r="J40" s="557"/>
      <c r="K40" s="557"/>
      <c r="L40" s="557"/>
      <c r="M40" s="60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0"/>
      <c r="B41" s="549"/>
      <c r="C41" s="549"/>
      <c r="D41" s="551"/>
      <c r="E41" s="553"/>
      <c r="F41" s="554"/>
      <c r="G41" s="390"/>
      <c r="H41" s="557"/>
      <c r="I41" s="557"/>
      <c r="J41" s="557"/>
      <c r="K41" s="557"/>
      <c r="L41" s="557"/>
      <c r="M41" s="60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0"/>
      <c r="B42" s="549"/>
      <c r="C42" s="549"/>
      <c r="D42" s="551"/>
      <c r="E42" s="553"/>
      <c r="F42" s="554"/>
      <c r="G42" s="390"/>
      <c r="H42" s="557"/>
      <c r="I42" s="557"/>
      <c r="J42" s="557"/>
      <c r="K42" s="557"/>
      <c r="L42" s="557"/>
      <c r="M42" s="60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0"/>
      <c r="B43" s="549"/>
      <c r="C43" s="549"/>
      <c r="D43" s="551"/>
      <c r="E43" s="553"/>
      <c r="F43" s="554"/>
      <c r="G43" s="390"/>
      <c r="H43" s="557"/>
      <c r="I43" s="557"/>
      <c r="J43" s="557"/>
      <c r="K43" s="557"/>
      <c r="L43" s="557"/>
      <c r="M43" s="60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0"/>
      <c r="B44" s="549"/>
      <c r="C44" s="549"/>
      <c r="D44" s="551"/>
      <c r="E44" s="553"/>
      <c r="F44" s="554"/>
      <c r="G44" s="390"/>
      <c r="H44" s="557"/>
      <c r="I44" s="557"/>
      <c r="J44" s="557"/>
      <c r="K44" s="557"/>
      <c r="L44" s="557"/>
      <c r="M44" s="60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0"/>
      <c r="B45" s="549"/>
      <c r="C45" s="549"/>
      <c r="D45" s="551"/>
      <c r="E45" s="553"/>
      <c r="F45" s="554"/>
      <c r="G45" s="390"/>
      <c r="H45" s="557"/>
      <c r="I45" s="557"/>
      <c r="J45" s="557"/>
      <c r="K45" s="557"/>
      <c r="L45" s="557"/>
      <c r="M45" s="603"/>
      <c r="N45" s="32"/>
      <c r="O45" s="32"/>
    </row>
    <row r="46" spans="1:169">
      <c r="A46" s="570"/>
      <c r="B46" s="549"/>
      <c r="C46" s="549"/>
      <c r="D46" s="551"/>
      <c r="E46" s="553"/>
      <c r="F46" s="554"/>
      <c r="G46" s="390"/>
      <c r="H46" s="557"/>
      <c r="I46" s="557"/>
      <c r="J46" s="557"/>
      <c r="K46" s="557"/>
      <c r="L46" s="557"/>
      <c r="M46" s="603"/>
      <c r="N46" s="32"/>
      <c r="O46" s="32"/>
    </row>
    <row r="47" spans="1:169">
      <c r="A47" s="570"/>
      <c r="B47" s="549"/>
      <c r="C47" s="549"/>
      <c r="D47" s="551"/>
      <c r="E47" s="553"/>
      <c r="F47" s="554"/>
      <c r="G47" s="390"/>
      <c r="H47" s="557"/>
      <c r="I47" s="557"/>
      <c r="J47" s="557"/>
      <c r="K47" s="557"/>
      <c r="L47" s="557"/>
      <c r="M47" s="603"/>
      <c r="N47" s="32"/>
      <c r="O47" s="32"/>
    </row>
    <row r="48" spans="1:169">
      <c r="A48" s="570"/>
      <c r="B48" s="549"/>
      <c r="C48" s="549"/>
      <c r="D48" s="551"/>
      <c r="E48" s="553"/>
      <c r="F48" s="554"/>
      <c r="G48" s="390"/>
      <c r="H48" s="557"/>
      <c r="I48" s="557"/>
      <c r="J48" s="557"/>
      <c r="K48" s="557"/>
      <c r="L48" s="557"/>
      <c r="M48" s="603"/>
      <c r="N48" s="32"/>
      <c r="O48" s="32"/>
    </row>
    <row r="49" spans="1:15">
      <c r="A49" s="570"/>
      <c r="B49" s="549"/>
      <c r="C49" s="549"/>
      <c r="D49" s="551"/>
      <c r="E49" s="553"/>
      <c r="F49" s="554"/>
      <c r="G49" s="390"/>
      <c r="H49" s="557"/>
      <c r="I49" s="557"/>
      <c r="J49" s="557"/>
      <c r="K49" s="557"/>
      <c r="L49" s="557"/>
      <c r="M49" s="603"/>
      <c r="N49" s="32"/>
      <c r="O49" s="32"/>
    </row>
    <row r="50" spans="1:15">
      <c r="A50" s="570">
        <f>'7- Mapa Final'!A50</f>
        <v>5</v>
      </c>
      <c r="B50" s="549"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49"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0" t="str">
        <f>'7- Mapa Final'!J50</f>
        <v>Muy Baja - 1</v>
      </c>
      <c r="E50" s="552" t="str">
        <f>'7- Mapa Final'!K50</f>
        <v>Menor - 2</v>
      </c>
      <c r="F50" s="554" t="str">
        <f>'7- Mapa Final'!M50</f>
        <v>Bajo - 2</v>
      </c>
      <c r="G50" s="390" t="s">
        <v>438</v>
      </c>
      <c r="H50" s="557"/>
      <c r="I50" s="557"/>
      <c r="J50" s="557"/>
      <c r="K50" s="557"/>
      <c r="L50" s="557"/>
      <c r="M50" s="603"/>
    </row>
    <row r="51" spans="1:15">
      <c r="A51" s="570"/>
      <c r="B51" s="549"/>
      <c r="C51" s="549"/>
      <c r="D51" s="551"/>
      <c r="E51" s="553"/>
      <c r="F51" s="554"/>
      <c r="G51" s="390"/>
      <c r="H51" s="557"/>
      <c r="I51" s="557"/>
      <c r="J51" s="557"/>
      <c r="K51" s="557"/>
      <c r="L51" s="557"/>
      <c r="M51" s="603"/>
    </row>
    <row r="52" spans="1:15">
      <c r="A52" s="570"/>
      <c r="B52" s="549"/>
      <c r="C52" s="549"/>
      <c r="D52" s="551"/>
      <c r="E52" s="553"/>
      <c r="F52" s="554"/>
      <c r="G52" s="390"/>
      <c r="H52" s="557"/>
      <c r="I52" s="557"/>
      <c r="J52" s="557"/>
      <c r="K52" s="557"/>
      <c r="L52" s="557"/>
      <c r="M52" s="603"/>
    </row>
    <row r="53" spans="1:15">
      <c r="A53" s="570"/>
      <c r="B53" s="549"/>
      <c r="C53" s="549"/>
      <c r="D53" s="551"/>
      <c r="E53" s="553"/>
      <c r="F53" s="554"/>
      <c r="G53" s="390"/>
      <c r="H53" s="557"/>
      <c r="I53" s="557"/>
      <c r="J53" s="557"/>
      <c r="K53" s="557"/>
      <c r="L53" s="557"/>
      <c r="M53" s="603"/>
    </row>
    <row r="54" spans="1:15">
      <c r="A54" s="570"/>
      <c r="B54" s="549"/>
      <c r="C54" s="549"/>
      <c r="D54" s="551"/>
      <c r="E54" s="553"/>
      <c r="F54" s="554"/>
      <c r="G54" s="390"/>
      <c r="H54" s="557"/>
      <c r="I54" s="557"/>
      <c r="J54" s="557"/>
      <c r="K54" s="557"/>
      <c r="L54" s="557"/>
      <c r="M54" s="603"/>
    </row>
    <row r="55" spans="1:15">
      <c r="A55" s="570"/>
      <c r="B55" s="549"/>
      <c r="C55" s="549"/>
      <c r="D55" s="551"/>
      <c r="E55" s="553"/>
      <c r="F55" s="554"/>
      <c r="G55" s="390"/>
      <c r="H55" s="557"/>
      <c r="I55" s="557"/>
      <c r="J55" s="557"/>
      <c r="K55" s="557"/>
      <c r="L55" s="557"/>
      <c r="M55" s="603"/>
    </row>
    <row r="56" spans="1:15">
      <c r="A56" s="570"/>
      <c r="B56" s="549"/>
      <c r="C56" s="549"/>
      <c r="D56" s="551"/>
      <c r="E56" s="553"/>
      <c r="F56" s="554"/>
      <c r="G56" s="390"/>
      <c r="H56" s="557"/>
      <c r="I56" s="557"/>
      <c r="J56" s="557"/>
      <c r="K56" s="557"/>
      <c r="L56" s="557"/>
      <c r="M56" s="603"/>
    </row>
    <row r="57" spans="1:15">
      <c r="A57" s="570"/>
      <c r="B57" s="549"/>
      <c r="C57" s="549"/>
      <c r="D57" s="551"/>
      <c r="E57" s="553"/>
      <c r="F57" s="554"/>
      <c r="G57" s="390"/>
      <c r="H57" s="557"/>
      <c r="I57" s="557"/>
      <c r="J57" s="557"/>
      <c r="K57" s="557"/>
      <c r="L57" s="557"/>
      <c r="M57" s="603"/>
    </row>
    <row r="58" spans="1:15">
      <c r="A58" s="570"/>
      <c r="B58" s="549"/>
      <c r="C58" s="549"/>
      <c r="D58" s="551"/>
      <c r="E58" s="553"/>
      <c r="F58" s="554"/>
      <c r="G58" s="390"/>
      <c r="H58" s="557"/>
      <c r="I58" s="557"/>
      <c r="J58" s="557"/>
      <c r="K58" s="557"/>
      <c r="L58" s="557"/>
      <c r="M58" s="603"/>
    </row>
    <row r="59" spans="1:15" ht="16" thickBot="1">
      <c r="A59" s="606"/>
      <c r="B59" s="566"/>
      <c r="C59" s="566"/>
      <c r="D59" s="567"/>
      <c r="E59" s="568"/>
      <c r="F59" s="563"/>
      <c r="G59" s="391"/>
      <c r="H59" s="559"/>
      <c r="I59" s="559"/>
      <c r="J59" s="559"/>
      <c r="K59" s="559"/>
      <c r="L59" s="559"/>
      <c r="M59" s="604"/>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s>
  <conditionalFormatting sqref="A7:B7">
    <cfRule type="containsText" dxfId="43" priority="203" operator="containsText" text="3- Moderado">
      <formula>NOT(ISERROR(SEARCH("3- Moderado",A7)))</formula>
    </cfRule>
    <cfRule type="containsText" dxfId="42" priority="208" operator="containsText" text="1- Bajo">
      <formula>NOT(ISERROR(SEARCH("1- Bajo",A7)))</formula>
    </cfRule>
    <cfRule type="containsText" dxfId="41" priority="207" operator="containsText" text="4- Bajo">
      <formula>NOT(ISERROR(SEARCH("4- Bajo",A7)))</formula>
    </cfRule>
    <cfRule type="containsText" dxfId="40" priority="206" operator="containsText" text="3- Bajo">
      <formula>NOT(ISERROR(SEARCH("3- Bajo",A7)))</formula>
    </cfRule>
    <cfRule type="containsText" dxfId="39" priority="204" operator="containsText" text="6- Moderado">
      <formula>NOT(ISERROR(SEARCH("6- Moderado",A7)))</formula>
    </cfRule>
    <cfRule type="containsText" dxfId="38" priority="205" operator="containsText" text="4- Moderado">
      <formula>NOT(ISERROR(SEARCH("4- Moderado",A7)))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3" operator="containsText" text="4- Moderado">
      <formula>NOT(ISERROR(SEARCH("4- Moderado",A30)))</formula>
    </cfRule>
    <cfRule type="containsText" dxfId="30" priority="154" operator="containsText" text="3- Bajo">
      <formula>NOT(ISERROR(SEARCH("3- Bajo",A30)))</formula>
    </cfRule>
    <cfRule type="containsText" dxfId="29" priority="151" operator="containsText" text="3- Moderado">
      <formula>NOT(ISERROR(SEARCH("3- Moderado",A30)))</formula>
    </cfRule>
    <cfRule type="containsText" dxfId="28" priority="156" operator="containsText" text="1- Bajo">
      <formula>NOT(ISERROR(SEARCH("1- Bajo",A30)))</formula>
    </cfRule>
    <cfRule type="containsText" dxfId="27" priority="155" operator="containsText" text="4- Bajo">
      <formula>NOT(ISERROR(SEARCH("4- Bajo",A30)))</formula>
    </cfRule>
    <cfRule type="containsText" dxfId="26" priority="152" operator="containsText" text="6- Moderado">
      <formula>NOT(ISERROR(SEARCH("6- Moderado",A30)))</formula>
    </cfRule>
  </conditionalFormatting>
  <conditionalFormatting sqref="A40:E40 A50:E50">
    <cfRule type="containsText" dxfId="25" priority="12" operator="containsText" text="6- Moderado">
      <formula>NOT(ISERROR(SEARCH("6- Moderado",A40)))</formula>
    </cfRule>
    <cfRule type="containsText" dxfId="24" priority="11" operator="containsText" text="3- Moderado">
      <formula>NOT(ISERROR(SEARCH("3- Moderado",A40)))</formula>
    </cfRule>
    <cfRule type="containsText" dxfId="23" priority="15" operator="containsText" text="4- Bajo">
      <formula>NOT(ISERROR(SEARCH("4- Bajo",A40)))</formula>
    </cfRule>
    <cfRule type="containsText" dxfId="22" priority="13" operator="containsText" text="4- Moderado">
      <formula>NOT(ISERROR(SEARCH("4- Moderado",A40)))</formula>
    </cfRule>
    <cfRule type="containsText" dxfId="21" priority="16" operator="containsText" text="1- Bajo">
      <formula>NOT(ISERROR(SEARCH("1- Bajo",A40)))</formula>
    </cfRule>
    <cfRule type="containsText" dxfId="20" priority="14" operator="containsText" text="3- Bajo">
      <formula>NOT(ISERROR(SEARCH("3- Bajo",A40)))</formula>
    </cfRule>
  </conditionalFormatting>
  <conditionalFormatting sqref="C8:F8">
    <cfRule type="containsText" dxfId="19" priority="170" operator="containsText" text="6- Moderado">
      <formula>NOT(ISERROR(SEARCH("6- Moderado",C8)))</formula>
    </cfRule>
    <cfRule type="containsText" dxfId="18" priority="174" operator="containsText" text="1- Bajo">
      <formula>NOT(ISERROR(SEARCH("1- Bajo",C8)))</formula>
    </cfRule>
    <cfRule type="containsText" dxfId="17" priority="173" operator="containsText" text="4- Bajo">
      <formula>NOT(ISERROR(SEARCH("4- Bajo",C8)))</formula>
    </cfRule>
    <cfRule type="containsText" dxfId="16" priority="172" operator="containsText" text="3- Bajo">
      <formula>NOT(ISERROR(SEARCH("3- Bajo",C8)))</formula>
    </cfRule>
    <cfRule type="containsText" dxfId="15" priority="169" operator="containsText" text="3- Moderado">
      <formula>NOT(ISERROR(SEARCH("3- Moderado",C8)))</formula>
    </cfRule>
    <cfRule type="containsText" dxfId="14" priority="171" operator="containsText" text="4- Moderado">
      <formula>NOT(ISERROR(SEARCH("4- Moderado",C8)))</formula>
    </cfRule>
  </conditionalFormatting>
  <conditionalFormatting sqref="D10:D59">
    <cfRule type="containsText" dxfId="13" priority="6" operator="containsText" text="Alta">
      <formula>NOT(ISERROR(SEARCH("Alta",D10)))</formula>
    </cfRule>
    <cfRule type="containsText" dxfId="12" priority="10" operator="containsText" text="Media">
      <formula>NOT(ISERROR(SEARCH("Media",D10)))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8" operator="containsText" text="Muy Baja">
      <formula>NOT(ISERROR(SEARCH("Muy Baja",D10)))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cfb2f346-fbe2-440c-b8fc-4397855baed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FF35DD11DF2FC4ABC63E178DE5A387E" ma:contentTypeVersion="18" ma:contentTypeDescription="Crear nuevo documento." ma:contentTypeScope="" ma:versionID="0234df8635c5f13122116eae750dbf15">
  <xsd:schema xmlns:xsd="http://www.w3.org/2001/XMLSchema" xmlns:xs="http://www.w3.org/2001/XMLSchema" xmlns:p="http://schemas.microsoft.com/office/2006/metadata/properties" xmlns:ns3="cfb2f346-fbe2-440c-b8fc-4397855baede" xmlns:ns4="f028618a-47d7-48d6-b1ec-3ff916b7305f" targetNamespace="http://schemas.microsoft.com/office/2006/metadata/properties" ma:root="true" ma:fieldsID="0ca8d4edc9a2c54fb00ea834f6473f50" ns3:_="" ns4:_="">
    <xsd:import namespace="cfb2f346-fbe2-440c-b8fc-4397855baede"/>
    <xsd:import namespace="f028618a-47d7-48d6-b1ec-3ff916b7305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b2f346-fbe2-440c-b8fc-4397855ba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28618a-47d7-48d6-b1ec-3ff916b7305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2.xml><?xml version="1.0" encoding="utf-8"?>
<ds:datastoreItem xmlns:ds="http://schemas.openxmlformats.org/officeDocument/2006/customXml" ds:itemID="{27EDE813-79AF-40FF-A389-7A02FE00D49B}">
  <ds:schemaRefs>
    <ds:schemaRef ds:uri="http://purl.org/dc/terms/"/>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f028618a-47d7-48d6-b1ec-3ff916b7305f"/>
    <ds:schemaRef ds:uri="cfb2f346-fbe2-440c-b8fc-4397855baede"/>
  </ds:schemaRefs>
</ds:datastoreItem>
</file>

<file path=customXml/itemProps3.xml><?xml version="1.0" encoding="utf-8"?>
<ds:datastoreItem xmlns:ds="http://schemas.openxmlformats.org/officeDocument/2006/customXml" ds:itemID="{20854A84-66AA-495A-9FBE-D5B0D0123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b2f346-fbe2-440c-b8fc-4397855baede"/>
    <ds:schemaRef ds:uri="f028618a-47d7-48d6-b1ec-3ff916b730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Marcela Castaño Castañeda</cp:lastModifiedBy>
  <cp:revision/>
  <dcterms:created xsi:type="dcterms:W3CDTF">2021-04-16T16:11:31Z</dcterms:created>
  <dcterms:modified xsi:type="dcterms:W3CDTF">2024-04-12T22:20:28Z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0x0101009FF35DD11DF2FC4ABC63E178DE5A387E</vt:lpwstr>
  </property>
  <property fmtid="{D5CDD505-2E9C-101B-9397-08002B2CF9AE}" pid="3" name="MediaServiceImageTags">
    <vt:lpwstr/>
  </property>
</Properties>
</file>